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оглиблене вивчення" sheetId="1" r:id="rId1"/>
    <sheet name="Розподіл ГПД" sheetId="2" r:id="rId2"/>
    <sheet name="Розподіл на групи" sheetId="3" r:id="rId3"/>
  </sheets>
  <calcPr calcId="144525"/>
</workbook>
</file>

<file path=xl/calcChain.xml><?xml version="1.0" encoding="utf-8"?>
<calcChain xmlns="http://schemas.openxmlformats.org/spreadsheetml/2006/main">
  <c r="X25" i="1" l="1"/>
  <c r="Y25" i="1"/>
  <c r="AG25" i="1"/>
  <c r="P32" i="3"/>
  <c r="W38" i="1"/>
  <c r="W91" i="1" s="1"/>
  <c r="V38" i="1"/>
  <c r="V91" i="1" s="1"/>
  <c r="AE38" i="1"/>
  <c r="AD38" i="1"/>
  <c r="Z23" i="2"/>
  <c r="P23" i="2"/>
  <c r="N23" i="2"/>
  <c r="X23" i="2" s="1"/>
  <c r="AC91" i="1"/>
  <c r="AB91" i="1"/>
  <c r="AA91" i="1"/>
  <c r="Z91" i="1"/>
  <c r="T38" i="1"/>
  <c r="T91" i="1" s="1"/>
  <c r="S38" i="1"/>
  <c r="U38" i="1" s="1"/>
  <c r="U91" i="1" s="1"/>
  <c r="Q38" i="1"/>
  <c r="P38" i="1"/>
  <c r="R38" i="1" s="1"/>
  <c r="N38" i="1"/>
  <c r="M38" i="1"/>
  <c r="O38" i="1" s="1"/>
  <c r="K38" i="1"/>
  <c r="J38" i="1"/>
  <c r="L38" i="1" s="1"/>
  <c r="H38" i="1"/>
  <c r="G38" i="1"/>
  <c r="I38" i="1" s="1"/>
  <c r="E38" i="1"/>
  <c r="D38" i="1"/>
  <c r="F38" i="1" s="1"/>
  <c r="Y14" i="1"/>
  <c r="X14" i="1"/>
  <c r="AE22" i="1"/>
  <c r="AE91" i="1" s="1"/>
  <c r="AD22" i="1"/>
  <c r="AD91" i="1" s="1"/>
  <c r="AG14" i="1"/>
  <c r="AF14" i="1"/>
  <c r="S89" i="1"/>
  <c r="R89" i="1"/>
  <c r="Q89" i="1"/>
  <c r="P89" i="1"/>
  <c r="O89" i="1"/>
  <c r="N89" i="1"/>
  <c r="K89" i="1"/>
  <c r="J89" i="1"/>
  <c r="I89" i="1"/>
  <c r="H89" i="1"/>
  <c r="G89" i="1"/>
  <c r="F89" i="1"/>
  <c r="E89" i="1"/>
  <c r="D89" i="1"/>
  <c r="L89" i="1" s="1"/>
  <c r="S22" i="1"/>
  <c r="S91" i="1" s="1"/>
  <c r="R22" i="1"/>
  <c r="R91" i="1" s="1"/>
  <c r="Q22" i="1"/>
  <c r="Q91" i="1" s="1"/>
  <c r="P22" i="1"/>
  <c r="P91" i="1" s="1"/>
  <c r="O22" i="1"/>
  <c r="Y22" i="1" s="1"/>
  <c r="N22" i="1"/>
  <c r="X22" i="1" s="1"/>
  <c r="K22" i="1"/>
  <c r="K91" i="1" s="1"/>
  <c r="J22" i="1"/>
  <c r="J91" i="1" s="1"/>
  <c r="I22" i="1"/>
  <c r="H22" i="1"/>
  <c r="I91" i="1" s="1"/>
  <c r="G22" i="1"/>
  <c r="H91" i="1" s="1"/>
  <c r="F22" i="1"/>
  <c r="G91" i="1" s="1"/>
  <c r="E22" i="1"/>
  <c r="E91" i="1" s="1"/>
  <c r="D22" i="1"/>
  <c r="D91" i="1" s="1"/>
  <c r="M22" i="1"/>
  <c r="M91" i="1" s="1"/>
  <c r="L22" i="1"/>
  <c r="L91" i="1" s="1"/>
  <c r="F91" i="1" l="1"/>
  <c r="N91" i="1"/>
  <c r="O91" i="1"/>
  <c r="AF22" i="1"/>
  <c r="AG22" i="1"/>
  <c r="M89" i="1"/>
  <c r="Y38" i="1"/>
  <c r="AG38" i="1" s="1"/>
  <c r="X38" i="1"/>
  <c r="AF38" i="1" s="1"/>
  <c r="Y91" i="1" l="1"/>
  <c r="X91" i="1"/>
  <c r="AG91" i="1"/>
  <c r="AF91" i="1"/>
</calcChain>
</file>

<file path=xl/sharedStrings.xml><?xml version="1.0" encoding="utf-8"?>
<sst xmlns="http://schemas.openxmlformats.org/spreadsheetml/2006/main" count="146" uniqueCount="93">
  <si>
    <t xml:space="preserve">     </t>
  </si>
  <si>
    <t>№ п/п</t>
  </si>
  <si>
    <t xml:space="preserve">Загальноосвітній навчальний заклад </t>
  </si>
  <si>
    <t>Початкова школа</t>
  </si>
  <si>
    <t>Всього  1-4 класів</t>
  </si>
  <si>
    <t>Основна школа</t>
  </si>
  <si>
    <t>Всього         5-9 класів</t>
  </si>
  <si>
    <t>Старша школа</t>
  </si>
  <si>
    <t>Всього 10-11 класів</t>
  </si>
  <si>
    <t>Всього 1_11 класів</t>
  </si>
  <si>
    <t>1 клас</t>
  </si>
  <si>
    <t>2 клас</t>
  </si>
  <si>
    <t>3 клас</t>
  </si>
  <si>
    <t>4 клас</t>
  </si>
  <si>
    <t>5 клас</t>
  </si>
  <si>
    <t>6 клас</t>
  </si>
  <si>
    <t>7 клас</t>
  </si>
  <si>
    <t>8 клас</t>
  </si>
  <si>
    <t>9 клас</t>
  </si>
  <si>
    <t>10 клас</t>
  </si>
  <si>
    <t>11 клас</t>
  </si>
  <si>
    <t>кл</t>
  </si>
  <si>
    <t>учні</t>
  </si>
  <si>
    <t>кл.</t>
  </si>
  <si>
    <t>Всього:</t>
  </si>
  <si>
    <t>Загалом:</t>
  </si>
  <si>
    <t xml:space="preserve">Керівник апарату                                                                     </t>
  </si>
  <si>
    <t>Бондарівська гімназія</t>
  </si>
  <si>
    <t>українська мова</t>
  </si>
  <si>
    <t>історія України</t>
  </si>
  <si>
    <t>Додаток 2</t>
  </si>
  <si>
    <t>А.С.Бородавка</t>
  </si>
  <si>
    <t>К.М.Тищенко</t>
  </si>
  <si>
    <t>Додаток 3</t>
  </si>
  <si>
    <t>Кількість груп</t>
  </si>
  <si>
    <t>В них учнів</t>
  </si>
  <si>
    <t>1-4</t>
  </si>
  <si>
    <t>5-9</t>
  </si>
  <si>
    <t>Всього учнів</t>
  </si>
  <si>
    <t>Кількість педставок</t>
  </si>
  <si>
    <t>Марківська гімназія</t>
  </si>
  <si>
    <t>Кабичівська ЗОШ І-ІІІ ст.</t>
  </si>
  <si>
    <t>Краснопільська ЗОШ І-ІІІ ст.</t>
  </si>
  <si>
    <t>Кризька ЗОШ І-ІІІ ст.</t>
  </si>
  <si>
    <t>Караван-Солодківська ЗОШ І-ІІІ ст.</t>
  </si>
  <si>
    <t>Ліснополянська ЗОШ І-ІІІ ст.</t>
  </si>
  <si>
    <t>Сичанська ЗОШ І-ІІІ ст.</t>
  </si>
  <si>
    <t>Височинівська ЗОШ І-ІІ ст.</t>
  </si>
  <si>
    <t>ё</t>
  </si>
  <si>
    <t>Додаток 1</t>
  </si>
  <si>
    <t>районної державної адміністрації</t>
  </si>
  <si>
    <t xml:space="preserve">Начальник відділу освіти                                          </t>
  </si>
  <si>
    <t xml:space="preserve">Начальник відділу освіти                                         </t>
  </si>
  <si>
    <t xml:space="preserve">до розпорядження  голови Марківської </t>
  </si>
  <si>
    <t>Начальний предмет</t>
  </si>
  <si>
    <t>Клас</t>
  </si>
  <si>
    <t>трудове навчання</t>
  </si>
  <si>
    <t>інформатика</t>
  </si>
  <si>
    <t>2-А</t>
  </si>
  <si>
    <t>2-Б</t>
  </si>
  <si>
    <t>4-А</t>
  </si>
  <si>
    <t>4-Б</t>
  </si>
  <si>
    <t>9-А</t>
  </si>
  <si>
    <t>9-В</t>
  </si>
  <si>
    <t>9-Б</t>
  </si>
  <si>
    <t>10-Б</t>
  </si>
  <si>
    <t>Кількість груп у класі</t>
  </si>
  <si>
    <t>Кількість додаткових годин на групу</t>
  </si>
  <si>
    <t>Разом по Марківській гімназії</t>
  </si>
  <si>
    <t>Підстава</t>
  </si>
  <si>
    <t>п. 1 Порядку поділу класів на групи при вивченні окремих предметів у загальноосвітніх навчальних закладах (наказ МОН від 20.02.2002 № 128, додаток 2)</t>
  </si>
  <si>
    <t>п. 7 Порядку поділу класів на групи при вивченні окремих предметів у загальноосвітніх навчальних закладах (наказ МОН від 20.02.2002 № 128, додаток 2)</t>
  </si>
  <si>
    <t>п. 3 Порядку поділу класів на групи при вивченні окремих предметів у загальноосвітніх навчальних закладах (наказ МОН від 20.02.2002 № 128, додаток 2)</t>
  </si>
  <si>
    <t>Наказ МОН від 20.02.2002 № 128, зареєстрованого в Міністерстві юстиції 06.03.2002 за № 229/6517</t>
  </si>
  <si>
    <t xml:space="preserve">              Розподіл груп продовженого дня в закладах загальної середньої освіти Марківського району у 2018-2019 н. р.</t>
  </si>
  <si>
    <t xml:space="preserve">         Мережа класів з поглибленим вивченням окремих предметів у закладах загальної середньої освіти Марківського району у 2018-2019 н.р.</t>
  </si>
  <si>
    <t xml:space="preserve">              Поділ класів на групи при вивченні окремих навчальних предметів у 2018-2019 н. р.</t>
  </si>
  <si>
    <t>7 (дівчата)</t>
  </si>
  <si>
    <t>2-В</t>
  </si>
  <si>
    <t>Кількість учнів</t>
  </si>
  <si>
    <t>3-А</t>
  </si>
  <si>
    <t>3-Б</t>
  </si>
  <si>
    <t>4-В</t>
  </si>
  <si>
    <t>4/3</t>
  </si>
  <si>
    <t>англійська мова</t>
  </si>
  <si>
    <t>11-В</t>
  </si>
  <si>
    <t>2</t>
  </si>
  <si>
    <r>
      <t>"</t>
    </r>
    <r>
      <rPr>
        <i/>
        <u/>
        <sz val="11"/>
        <rFont val="Times New Roman Cyr"/>
        <charset val="204"/>
      </rPr>
      <t>20</t>
    </r>
    <r>
      <rPr>
        <sz val="11"/>
        <rFont val="Times New Roman Cyr"/>
        <charset val="204"/>
      </rPr>
      <t xml:space="preserve"> " </t>
    </r>
    <r>
      <rPr>
        <i/>
        <u/>
        <sz val="11"/>
        <rFont val="Times New Roman Cyr"/>
        <charset val="204"/>
      </rPr>
      <t>вересня</t>
    </r>
    <r>
      <rPr>
        <sz val="11"/>
        <rFont val="Times New Roman Cyr"/>
        <charset val="204"/>
      </rPr>
      <t xml:space="preserve"> 2018 р.</t>
    </r>
  </si>
  <si>
    <r>
      <t xml:space="preserve">№ </t>
    </r>
    <r>
      <rPr>
        <i/>
        <u/>
        <sz val="11"/>
        <rFont val="Times New Roman"/>
        <family val="1"/>
        <charset val="204"/>
      </rPr>
      <t>270</t>
    </r>
  </si>
  <si>
    <r>
      <t xml:space="preserve">" </t>
    </r>
    <r>
      <rPr>
        <i/>
        <u/>
        <sz val="11"/>
        <rFont val="Times New Roman Cyr"/>
        <charset val="204"/>
      </rPr>
      <t>20</t>
    </r>
    <r>
      <rPr>
        <sz val="11"/>
        <rFont val="Times New Roman Cyr"/>
        <charset val="204"/>
      </rPr>
      <t xml:space="preserve"> " </t>
    </r>
    <r>
      <rPr>
        <i/>
        <u/>
        <sz val="11"/>
        <rFont val="Times New Roman Cyr"/>
        <charset val="204"/>
      </rPr>
      <t>вересня</t>
    </r>
    <r>
      <rPr>
        <sz val="11"/>
        <rFont val="Times New Roman Cyr"/>
        <charset val="204"/>
      </rPr>
      <t xml:space="preserve"> 2018 р. № </t>
    </r>
    <r>
      <rPr>
        <i/>
        <u/>
        <sz val="11"/>
        <rFont val="Times New Roman Cyr"/>
        <charset val="204"/>
      </rPr>
      <t>270</t>
    </r>
  </si>
  <si>
    <r>
      <t xml:space="preserve">" 20 " </t>
    </r>
    <r>
      <rPr>
        <i/>
        <u/>
        <sz val="11"/>
        <rFont val="Times New Roman Cyr"/>
        <charset val="204"/>
      </rPr>
      <t xml:space="preserve">вересня </t>
    </r>
    <r>
      <rPr>
        <sz val="11"/>
        <rFont val="Times New Roman Cyr"/>
        <charset val="204"/>
      </rPr>
      <t xml:space="preserve">2018 р. № </t>
    </r>
    <r>
      <rPr>
        <i/>
        <u/>
        <sz val="11"/>
        <rFont val="Times New Roman Cyr"/>
        <charset val="204"/>
      </rPr>
      <t>270</t>
    </r>
  </si>
  <si>
    <t xml:space="preserve">               А.С. Бородавка</t>
  </si>
  <si>
    <t xml:space="preserve">                К.М.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</si>
</sst>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u/>
      <sz val="11"/>
      <name val="Times New Roman Cyr"/>
      <charset val="204"/>
    </font>
    <font>
      <i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334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/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2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right" vertical="center"/>
    </xf>
    <xf numFmtId="0" fontId="4" fillId="0" borderId="3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right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right" vertical="center"/>
    </xf>
    <xf numFmtId="0" fontId="2" fillId="0" borderId="11" xfId="1" applyFont="1" applyFill="1" applyBorder="1" applyAlignment="1">
      <alignment horizontal="right" vertical="center"/>
    </xf>
    <xf numFmtId="0" fontId="4" fillId="0" borderId="11" xfId="1" applyFont="1" applyFill="1" applyBorder="1" applyAlignment="1">
      <alignment horizontal="right" vertical="center"/>
    </xf>
    <xf numFmtId="0" fontId="4" fillId="0" borderId="14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right" vertical="center"/>
    </xf>
    <xf numFmtId="0" fontId="2" fillId="0" borderId="11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right" vertical="center"/>
    </xf>
    <xf numFmtId="0" fontId="2" fillId="0" borderId="20" xfId="1" applyFont="1" applyFill="1" applyBorder="1" applyAlignment="1">
      <alignment horizontal="right" vertical="center"/>
    </xf>
    <xf numFmtId="0" fontId="4" fillId="0" borderId="20" xfId="1" applyFont="1" applyFill="1" applyBorder="1" applyAlignment="1">
      <alignment horizontal="right" vertical="center"/>
    </xf>
    <xf numFmtId="0" fontId="4" fillId="0" borderId="23" xfId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19" xfId="1" applyFont="1" applyFill="1" applyBorder="1" applyAlignment="1">
      <alignment horizontal="right" vertical="center"/>
    </xf>
    <xf numFmtId="0" fontId="4" fillId="0" borderId="27" xfId="1" applyFont="1" applyFill="1" applyBorder="1" applyAlignment="1">
      <alignment horizontal="right" vertical="center"/>
    </xf>
    <xf numFmtId="0" fontId="4" fillId="0" borderId="28" xfId="1" applyFont="1" applyFill="1" applyBorder="1" applyAlignment="1">
      <alignment horizontal="right" vertical="center"/>
    </xf>
    <xf numFmtId="0" fontId="4" fillId="0" borderId="29" xfId="1" applyFont="1" applyFill="1" applyBorder="1" applyAlignment="1">
      <alignment horizontal="right" vertical="center"/>
    </xf>
    <xf numFmtId="0" fontId="4" fillId="0" borderId="30" xfId="1" applyFont="1" applyFill="1" applyBorder="1" applyAlignment="1">
      <alignment horizontal="right" vertical="center"/>
    </xf>
    <xf numFmtId="0" fontId="4" fillId="0" borderId="28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Border="1" applyAlignment="1">
      <alignment vertical="center"/>
    </xf>
    <xf numFmtId="0" fontId="4" fillId="0" borderId="25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right" vertical="center" wrapText="1"/>
    </xf>
    <xf numFmtId="3" fontId="2" fillId="0" borderId="20" xfId="0" applyNumberFormat="1" applyFont="1" applyFill="1" applyBorder="1" applyAlignment="1">
      <alignment horizontal="right" vertical="center" wrapText="1"/>
    </xf>
    <xf numFmtId="3" fontId="2" fillId="0" borderId="19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12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right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/>
    </xf>
    <xf numFmtId="0" fontId="2" fillId="0" borderId="2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/>
    </xf>
    <xf numFmtId="0" fontId="2" fillId="0" borderId="33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right" vertical="center"/>
    </xf>
    <xf numFmtId="0" fontId="2" fillId="0" borderId="34" xfId="1" applyFont="1" applyFill="1" applyBorder="1" applyAlignment="1">
      <alignment horizontal="right" vertical="center"/>
    </xf>
    <xf numFmtId="0" fontId="4" fillId="0" borderId="34" xfId="1" applyFont="1" applyFill="1" applyBorder="1" applyAlignment="1">
      <alignment horizontal="right" vertical="center"/>
    </xf>
    <xf numFmtId="0" fontId="4" fillId="0" borderId="36" xfId="1" applyFont="1" applyFill="1" applyBorder="1" applyAlignment="1">
      <alignment horizontal="right" vertical="center"/>
    </xf>
    <xf numFmtId="0" fontId="2" fillId="0" borderId="37" xfId="1" applyFont="1" applyFill="1" applyBorder="1" applyAlignment="1">
      <alignment horizontal="right" vertical="center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37" xfId="1" applyFont="1" applyFill="1" applyBorder="1" applyAlignment="1">
      <alignment horizontal="right" vertical="center"/>
    </xf>
    <xf numFmtId="0" fontId="4" fillId="0" borderId="33" xfId="1" applyFont="1" applyFill="1" applyBorder="1" applyAlignment="1">
      <alignment horizontal="right" vertical="center"/>
    </xf>
    <xf numFmtId="0" fontId="8" fillId="0" borderId="0" xfId="2" applyFont="1" applyAlignment="1"/>
    <xf numFmtId="0" fontId="9" fillId="0" borderId="0" xfId="0" applyFont="1" applyAlignment="1"/>
    <xf numFmtId="0" fontId="8" fillId="0" borderId="0" xfId="3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2" applyFont="1" applyFill="1" applyAlignment="1"/>
    <xf numFmtId="0" fontId="9" fillId="0" borderId="0" xfId="0" applyFont="1" applyFill="1" applyAlignment="1"/>
    <xf numFmtId="0" fontId="8" fillId="0" borderId="0" xfId="3" applyFont="1" applyFill="1"/>
    <xf numFmtId="0" fontId="9" fillId="0" borderId="0" xfId="0" applyFont="1" applyAlignment="1">
      <alignment horizontal="left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right" vertical="center"/>
    </xf>
    <xf numFmtId="0" fontId="2" fillId="0" borderId="4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24" xfId="1" applyFont="1" applyFill="1" applyBorder="1" applyAlignment="1">
      <alignment horizontal="right" vertical="center"/>
    </xf>
    <xf numFmtId="0" fontId="2" fillId="0" borderId="38" xfId="1" applyFont="1" applyFill="1" applyBorder="1" applyAlignment="1">
      <alignment horizontal="right" vertical="center"/>
    </xf>
    <xf numFmtId="0" fontId="4" fillId="0" borderId="42" xfId="1" applyFont="1" applyFill="1" applyBorder="1" applyAlignment="1">
      <alignment horizontal="right" vertical="center"/>
    </xf>
    <xf numFmtId="0" fontId="2" fillId="0" borderId="43" xfId="1" applyFont="1" applyFill="1" applyBorder="1" applyAlignment="1">
      <alignment horizontal="right" vertical="center"/>
    </xf>
    <xf numFmtId="0" fontId="2" fillId="0" borderId="42" xfId="1" applyFont="1" applyFill="1" applyBorder="1" applyAlignment="1">
      <alignment horizontal="right" vertical="center"/>
    </xf>
    <xf numFmtId="0" fontId="2" fillId="0" borderId="43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1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0" fontId="4" fillId="0" borderId="49" xfId="1" applyFont="1" applyFill="1" applyBorder="1" applyAlignment="1">
      <alignment horizontal="center" vertical="center"/>
    </xf>
    <xf numFmtId="0" fontId="4" fillId="0" borderId="50" xfId="1" applyFont="1" applyFill="1" applyBorder="1" applyAlignment="1">
      <alignment horizontal="center" vertical="center"/>
    </xf>
    <xf numFmtId="0" fontId="4" fillId="0" borderId="51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4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4" fillId="0" borderId="52" xfId="1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4" fillId="3" borderId="0" xfId="1" applyFont="1" applyFill="1" applyBorder="1" applyAlignment="1">
      <alignment horizontal="right" vertical="center"/>
    </xf>
    <xf numFmtId="0" fontId="0" fillId="0" borderId="0" xfId="0" applyAlignment="1"/>
    <xf numFmtId="0" fontId="4" fillId="0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5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18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2" fillId="0" borderId="40" xfId="0" applyFont="1" applyFill="1" applyBorder="1" applyAlignment="1">
      <alignment horizontal="left" vertical="center"/>
    </xf>
    <xf numFmtId="0" fontId="4" fillId="0" borderId="35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4" fillId="0" borderId="44" xfId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2" fillId="0" borderId="12" xfId="1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7" xfId="1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4" fillId="0" borderId="50" xfId="1" applyNumberFormat="1" applyFont="1" applyFill="1" applyBorder="1" applyAlignment="1">
      <alignment horizontal="center" vertical="center"/>
    </xf>
    <xf numFmtId="49" fontId="4" fillId="0" borderId="32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42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/>
    </xf>
    <xf numFmtId="0" fontId="0" fillId="0" borderId="54" xfId="0" applyFont="1" applyBorder="1" applyAlignment="1">
      <alignment vertical="center"/>
    </xf>
    <xf numFmtId="0" fontId="2" fillId="0" borderId="50" xfId="1" applyFont="1" applyFill="1" applyBorder="1" applyAlignment="1">
      <alignment horizontal="left" vertical="center"/>
    </xf>
    <xf numFmtId="0" fontId="0" fillId="0" borderId="56" xfId="0" applyFont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49" fontId="4" fillId="0" borderId="5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50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50" xfId="1" applyFont="1" applyFill="1" applyBorder="1" applyAlignment="1">
      <alignment horizontal="left" vertical="center" wrapText="1"/>
    </xf>
    <xf numFmtId="0" fontId="2" fillId="0" borderId="55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45" xfId="1" applyFont="1" applyFill="1" applyBorder="1" applyAlignment="1">
      <alignment horizontal="left" vertical="center" wrapText="1"/>
    </xf>
    <xf numFmtId="0" fontId="2" fillId="0" borderId="47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47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0" fontId="0" fillId="0" borderId="32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50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/>
    </xf>
    <xf numFmtId="0" fontId="0" fillId="0" borderId="5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4" xfId="2"/>
    <cellStyle name="Обычный_мережа  ДНЗ до розпорядження 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tabSelected="1" topLeftCell="A10" workbookViewId="0">
      <selection activeCell="Y5" sqref="Y5"/>
    </sheetView>
  </sheetViews>
  <sheetFormatPr defaultRowHeight="12" x14ac:dyDescent="0.25"/>
  <cols>
    <col min="1" max="1" width="4" style="1" customWidth="1"/>
    <col min="2" max="2" width="9.140625" style="1"/>
    <col min="3" max="3" width="7.7109375" style="1" customWidth="1"/>
    <col min="4" max="4" width="4.5703125" style="1" customWidth="1"/>
    <col min="5" max="5" width="4" style="1" customWidth="1"/>
    <col min="6" max="6" width="3.42578125" style="1" customWidth="1"/>
    <col min="7" max="7" width="3.5703125" style="1" customWidth="1"/>
    <col min="8" max="8" width="3.28515625" style="1" customWidth="1"/>
    <col min="9" max="9" width="3.42578125" style="1" customWidth="1"/>
    <col min="10" max="10" width="3.28515625" style="1" customWidth="1"/>
    <col min="11" max="13" width="3.7109375" style="1" customWidth="1"/>
    <col min="14" max="14" width="3.85546875" style="1" customWidth="1"/>
    <col min="15" max="15" width="2.85546875" style="1" customWidth="1"/>
    <col min="16" max="16" width="3" style="1" customWidth="1"/>
    <col min="17" max="17" width="3.42578125" style="1" customWidth="1"/>
    <col min="18" max="18" width="3" style="1" customWidth="1"/>
    <col min="19" max="19" width="3.28515625" style="1" customWidth="1"/>
    <col min="20" max="20" width="3" style="1" customWidth="1"/>
    <col min="21" max="21" width="3.85546875" style="1" customWidth="1"/>
    <col min="22" max="23" width="3.5703125" style="1" customWidth="1"/>
    <col min="24" max="24" width="3.42578125" style="1" customWidth="1"/>
    <col min="25" max="25" width="3.7109375" style="1" customWidth="1"/>
    <col min="26" max="26" width="3.140625" style="1" customWidth="1"/>
    <col min="27" max="27" width="3.28515625" style="1" customWidth="1"/>
    <col min="28" max="28" width="3.140625" style="1" customWidth="1"/>
    <col min="29" max="29" width="3.85546875" style="1" customWidth="1"/>
    <col min="30" max="30" width="3.42578125" style="1" customWidth="1"/>
    <col min="31" max="31" width="3.85546875" style="1" customWidth="1"/>
    <col min="32" max="32" width="4" style="1" customWidth="1"/>
    <col min="33" max="33" width="4.7109375" style="1" customWidth="1"/>
    <col min="34" max="34" width="0.28515625" style="1" customWidth="1"/>
    <col min="35" max="35" width="5.5703125" style="1" customWidth="1"/>
    <col min="36" max="36" width="6.140625" style="1" customWidth="1"/>
    <col min="37" max="37" width="5.7109375" style="1" customWidth="1"/>
    <col min="38" max="38" width="5.28515625" style="1" customWidth="1"/>
    <col min="39" max="16384" width="9.140625" style="2"/>
  </cols>
  <sheetData>
    <row r="1" spans="1:41" ht="15" x14ac:dyDescent="0.25">
      <c r="O1" s="1" t="s">
        <v>0</v>
      </c>
      <c r="Y1" s="224" t="s">
        <v>49</v>
      </c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</row>
    <row r="2" spans="1:41" ht="15" x14ac:dyDescent="0.25">
      <c r="Y2" s="3" t="s">
        <v>53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41" s="5" customFormat="1" ht="15" x14ac:dyDescent="0.25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4"/>
      <c r="W3" s="4"/>
      <c r="X3" s="4"/>
      <c r="Y3" s="3" t="s">
        <v>50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1" s="5" customFormat="1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6" t="s">
        <v>87</v>
      </c>
      <c r="Z4" s="7"/>
      <c r="AA4" s="7"/>
      <c r="AB4" s="7"/>
      <c r="AC4" s="7"/>
      <c r="AD4" s="7"/>
      <c r="AE4" s="7" t="s">
        <v>88</v>
      </c>
      <c r="AF4" s="7"/>
      <c r="AG4" s="7"/>
      <c r="AH4" s="7"/>
      <c r="AI4" s="7"/>
      <c r="AJ4" s="7"/>
      <c r="AK4" s="7"/>
      <c r="AL4" s="7"/>
      <c r="AM4" s="7"/>
    </row>
    <row r="5" spans="1:41" s="5" customFormat="1" ht="1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6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9"/>
    </row>
    <row r="6" spans="1:41" s="5" customForma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  <c r="AG6" s="12"/>
      <c r="AH6" s="4"/>
      <c r="AI6" s="4"/>
      <c r="AJ6" s="4"/>
      <c r="AK6" s="4"/>
      <c r="AL6" s="4"/>
    </row>
    <row r="7" spans="1:41" s="5" customFormat="1" ht="13.5" thickBot="1" x14ac:dyDescent="0.3">
      <c r="A7" s="226" t="s">
        <v>75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</row>
    <row r="8" spans="1:41" s="15" customFormat="1" x14ac:dyDescent="0.25">
      <c r="A8" s="216" t="s">
        <v>1</v>
      </c>
      <c r="B8" s="216" t="s">
        <v>2</v>
      </c>
      <c r="C8" s="217"/>
      <c r="D8" s="228" t="s">
        <v>3</v>
      </c>
      <c r="E8" s="228"/>
      <c r="F8" s="228"/>
      <c r="G8" s="228"/>
      <c r="H8" s="228"/>
      <c r="I8" s="228"/>
      <c r="J8" s="228"/>
      <c r="K8" s="229"/>
      <c r="L8" s="230" t="s">
        <v>4</v>
      </c>
      <c r="M8" s="231"/>
      <c r="N8" s="234" t="s">
        <v>5</v>
      </c>
      <c r="O8" s="228"/>
      <c r="P8" s="228"/>
      <c r="Q8" s="228"/>
      <c r="R8" s="228"/>
      <c r="S8" s="228"/>
      <c r="T8" s="228"/>
      <c r="U8" s="228"/>
      <c r="V8" s="228"/>
      <c r="W8" s="229"/>
      <c r="X8" s="230" t="s">
        <v>6</v>
      </c>
      <c r="Y8" s="231"/>
      <c r="Z8" s="235" t="s">
        <v>7</v>
      </c>
      <c r="AA8" s="236"/>
      <c r="AB8" s="236"/>
      <c r="AC8" s="237"/>
      <c r="AD8" s="230" t="s">
        <v>8</v>
      </c>
      <c r="AE8" s="231"/>
      <c r="AF8" s="235" t="s">
        <v>9</v>
      </c>
      <c r="AG8" s="236"/>
      <c r="AH8" s="13"/>
      <c r="AI8" s="240"/>
      <c r="AJ8" s="240"/>
      <c r="AK8" s="240"/>
      <c r="AL8" s="240"/>
      <c r="AM8" s="14"/>
      <c r="AN8" s="14"/>
      <c r="AO8" s="14"/>
    </row>
    <row r="9" spans="1:41" s="15" customFormat="1" x14ac:dyDescent="0.25">
      <c r="A9" s="218"/>
      <c r="B9" s="218"/>
      <c r="C9" s="219"/>
      <c r="D9" s="214"/>
      <c r="E9" s="214"/>
      <c r="F9" s="214"/>
      <c r="G9" s="214"/>
      <c r="H9" s="214"/>
      <c r="I9" s="214"/>
      <c r="J9" s="214"/>
      <c r="K9" s="215"/>
      <c r="L9" s="232"/>
      <c r="M9" s="233"/>
      <c r="N9" s="213"/>
      <c r="O9" s="214"/>
      <c r="P9" s="214"/>
      <c r="Q9" s="214"/>
      <c r="R9" s="214"/>
      <c r="S9" s="214"/>
      <c r="T9" s="214"/>
      <c r="U9" s="214"/>
      <c r="V9" s="214"/>
      <c r="W9" s="215"/>
      <c r="X9" s="232"/>
      <c r="Y9" s="233"/>
      <c r="Z9" s="238"/>
      <c r="AA9" s="203"/>
      <c r="AB9" s="203"/>
      <c r="AC9" s="239"/>
      <c r="AD9" s="232"/>
      <c r="AE9" s="233"/>
      <c r="AF9" s="238"/>
      <c r="AG9" s="203"/>
      <c r="AH9" s="10"/>
      <c r="AI9" s="240"/>
      <c r="AJ9" s="240"/>
      <c r="AK9" s="240"/>
      <c r="AL9" s="240"/>
      <c r="AM9" s="14"/>
      <c r="AN9" s="14"/>
      <c r="AO9" s="14"/>
    </row>
    <row r="10" spans="1:41" s="15" customFormat="1" x14ac:dyDescent="0.25">
      <c r="A10" s="218"/>
      <c r="B10" s="218"/>
      <c r="C10" s="219"/>
      <c r="D10" s="214" t="s">
        <v>10</v>
      </c>
      <c r="E10" s="214"/>
      <c r="F10" s="214" t="s">
        <v>11</v>
      </c>
      <c r="G10" s="214"/>
      <c r="H10" s="214" t="s">
        <v>12</v>
      </c>
      <c r="I10" s="214"/>
      <c r="J10" s="214" t="s">
        <v>13</v>
      </c>
      <c r="K10" s="215"/>
      <c r="L10" s="232"/>
      <c r="M10" s="233"/>
      <c r="N10" s="213" t="s">
        <v>14</v>
      </c>
      <c r="O10" s="214"/>
      <c r="P10" s="214" t="s">
        <v>15</v>
      </c>
      <c r="Q10" s="214"/>
      <c r="R10" s="214" t="s">
        <v>16</v>
      </c>
      <c r="S10" s="214"/>
      <c r="T10" s="214" t="s">
        <v>17</v>
      </c>
      <c r="U10" s="214"/>
      <c r="V10" s="214" t="s">
        <v>18</v>
      </c>
      <c r="W10" s="215"/>
      <c r="X10" s="232"/>
      <c r="Y10" s="233"/>
      <c r="Z10" s="213" t="s">
        <v>19</v>
      </c>
      <c r="AA10" s="214"/>
      <c r="AB10" s="214" t="s">
        <v>20</v>
      </c>
      <c r="AC10" s="215"/>
      <c r="AD10" s="232"/>
      <c r="AE10" s="233"/>
      <c r="AF10" s="238"/>
      <c r="AG10" s="203"/>
      <c r="AH10" s="10"/>
      <c r="AI10" s="240"/>
      <c r="AJ10" s="240"/>
      <c r="AK10" s="240"/>
      <c r="AL10" s="240"/>
      <c r="AM10" s="14"/>
      <c r="AN10" s="14"/>
      <c r="AO10" s="14"/>
    </row>
    <row r="11" spans="1:41" s="15" customFormat="1" ht="12.75" thickBot="1" x14ac:dyDescent="0.3">
      <c r="A11" s="218"/>
      <c r="B11" s="220"/>
      <c r="C11" s="221"/>
      <c r="D11" s="16" t="s">
        <v>21</v>
      </c>
      <c r="E11" s="16" t="s">
        <v>22</v>
      </c>
      <c r="F11" s="16" t="s">
        <v>21</v>
      </c>
      <c r="G11" s="16" t="s">
        <v>22</v>
      </c>
      <c r="H11" s="16" t="s">
        <v>21</v>
      </c>
      <c r="I11" s="16" t="s">
        <v>22</v>
      </c>
      <c r="J11" s="16" t="s">
        <v>21</v>
      </c>
      <c r="K11" s="17" t="s">
        <v>22</v>
      </c>
      <c r="L11" s="18" t="s">
        <v>21</v>
      </c>
      <c r="M11" s="19" t="s">
        <v>22</v>
      </c>
      <c r="N11" s="20" t="s">
        <v>21</v>
      </c>
      <c r="O11" s="16" t="s">
        <v>22</v>
      </c>
      <c r="P11" s="16" t="s">
        <v>21</v>
      </c>
      <c r="Q11" s="16" t="s">
        <v>22</v>
      </c>
      <c r="R11" s="16" t="s">
        <v>21</v>
      </c>
      <c r="S11" s="16" t="s">
        <v>22</v>
      </c>
      <c r="T11" s="16" t="s">
        <v>21</v>
      </c>
      <c r="U11" s="16" t="s">
        <v>22</v>
      </c>
      <c r="V11" s="16" t="s">
        <v>21</v>
      </c>
      <c r="W11" s="17" t="s">
        <v>22</v>
      </c>
      <c r="X11" s="18" t="s">
        <v>21</v>
      </c>
      <c r="Y11" s="19" t="s">
        <v>22</v>
      </c>
      <c r="Z11" s="20" t="s">
        <v>21</v>
      </c>
      <c r="AA11" s="16" t="s">
        <v>22</v>
      </c>
      <c r="AB11" s="16" t="s">
        <v>21</v>
      </c>
      <c r="AC11" s="17" t="s">
        <v>22</v>
      </c>
      <c r="AD11" s="18" t="s">
        <v>23</v>
      </c>
      <c r="AE11" s="19" t="s">
        <v>22</v>
      </c>
      <c r="AF11" s="20" t="s">
        <v>23</v>
      </c>
      <c r="AG11" s="16" t="s">
        <v>22</v>
      </c>
      <c r="AH11" s="21"/>
      <c r="AI11" s="10"/>
      <c r="AJ11" s="10"/>
      <c r="AK11" s="10"/>
      <c r="AL11" s="10"/>
      <c r="AM11" s="14"/>
      <c r="AN11" s="14"/>
      <c r="AO11" s="14"/>
    </row>
    <row r="12" spans="1:41" s="27" customFormat="1" ht="15.75" thickBot="1" x14ac:dyDescent="0.3">
      <c r="A12" s="115"/>
      <c r="B12" s="222"/>
      <c r="C12" s="223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6"/>
      <c r="AG12" s="132"/>
      <c r="AH12" s="25"/>
      <c r="AI12" s="68"/>
      <c r="AJ12" s="68"/>
      <c r="AK12" s="68"/>
      <c r="AL12" s="68"/>
    </row>
    <row r="13" spans="1:41" s="27" customFormat="1" ht="15.75" thickBot="1" x14ac:dyDescent="0.3">
      <c r="A13" s="115"/>
      <c r="B13" s="204" t="s">
        <v>28</v>
      </c>
      <c r="C13" s="205"/>
      <c r="D13" s="31"/>
      <c r="E13" s="32"/>
      <c r="F13" s="32"/>
      <c r="G13" s="32"/>
      <c r="H13" s="32"/>
      <c r="I13" s="32"/>
      <c r="J13" s="32"/>
      <c r="K13" s="32"/>
      <c r="L13" s="33"/>
      <c r="M13" s="34"/>
      <c r="N13" s="35"/>
      <c r="O13" s="32"/>
      <c r="P13" s="32"/>
      <c r="Q13" s="32"/>
      <c r="R13" s="32"/>
      <c r="S13" s="32"/>
      <c r="T13" s="32"/>
      <c r="U13" s="123"/>
      <c r="V13" s="44"/>
      <c r="W13" s="44"/>
      <c r="X13" s="81"/>
      <c r="Y13" s="37"/>
      <c r="Z13" s="31"/>
      <c r="AA13" s="32"/>
      <c r="AB13" s="32"/>
      <c r="AC13" s="32"/>
      <c r="AD13" s="33"/>
      <c r="AE13" s="34"/>
      <c r="AF13" s="38"/>
      <c r="AG13" s="33"/>
      <c r="AH13" s="127"/>
      <c r="AI13" s="126"/>
      <c r="AJ13" s="126"/>
      <c r="AK13" s="126"/>
      <c r="AL13" s="126"/>
    </row>
    <row r="14" spans="1:41" s="27" customFormat="1" ht="15" x14ac:dyDescent="0.25">
      <c r="A14" s="117">
        <v>1</v>
      </c>
      <c r="B14" s="206" t="s">
        <v>27</v>
      </c>
      <c r="C14" s="207"/>
      <c r="D14" s="42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4">
        <v>0</v>
      </c>
      <c r="M14" s="45">
        <v>0</v>
      </c>
      <c r="N14" s="46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124">
        <v>0</v>
      </c>
      <c r="V14" s="137">
        <v>1</v>
      </c>
      <c r="W14" s="137">
        <v>14</v>
      </c>
      <c r="X14" s="138">
        <f>SUM(N14+P14+R14+T14+V14)</f>
        <v>1</v>
      </c>
      <c r="Y14" s="48">
        <f>SUM(O14+Q14+S14+U14+W14)</f>
        <v>14</v>
      </c>
      <c r="Z14" s="42">
        <v>0</v>
      </c>
      <c r="AA14" s="43">
        <v>0</v>
      </c>
      <c r="AB14" s="43">
        <v>0</v>
      </c>
      <c r="AC14" s="43">
        <v>0</v>
      </c>
      <c r="AD14" s="44">
        <v>0</v>
      </c>
      <c r="AE14" s="45">
        <v>0</v>
      </c>
      <c r="AF14" s="49">
        <f>SUM(L14+X14+AD14)</f>
        <v>1</v>
      </c>
      <c r="AG14" s="44">
        <f>SUM(M14+Y14+AE14)</f>
        <v>14</v>
      </c>
      <c r="AH14" s="128"/>
      <c r="AI14" s="126"/>
      <c r="AJ14" s="126"/>
      <c r="AK14" s="126"/>
      <c r="AL14" s="126"/>
    </row>
    <row r="15" spans="1:41" s="27" customFormat="1" hidden="1" x14ac:dyDescent="0.25">
      <c r="A15" s="39"/>
      <c r="B15" s="50"/>
      <c r="C15" s="41"/>
      <c r="D15" s="42"/>
      <c r="E15" s="43"/>
      <c r="F15" s="43"/>
      <c r="G15" s="43"/>
      <c r="H15" s="43"/>
      <c r="I15" s="43"/>
      <c r="J15" s="43"/>
      <c r="K15" s="43"/>
      <c r="L15" s="44"/>
      <c r="M15" s="45"/>
      <c r="N15" s="46"/>
      <c r="O15" s="43"/>
      <c r="P15" s="43"/>
      <c r="Q15" s="43"/>
      <c r="R15" s="43"/>
      <c r="S15" s="43"/>
      <c r="T15" s="43"/>
      <c r="U15" s="124"/>
      <c r="V15" s="137"/>
      <c r="W15" s="137"/>
      <c r="X15" s="138"/>
      <c r="Y15" s="48"/>
      <c r="Z15" s="42"/>
      <c r="AA15" s="43"/>
      <c r="AB15" s="43"/>
      <c r="AC15" s="43"/>
      <c r="AD15" s="44"/>
      <c r="AE15" s="45"/>
      <c r="AF15" s="49"/>
      <c r="AG15" s="44"/>
      <c r="AH15" s="128"/>
      <c r="AI15" s="126"/>
      <c r="AJ15" s="126"/>
      <c r="AK15" s="126"/>
      <c r="AL15" s="126"/>
    </row>
    <row r="16" spans="1:41" s="27" customFormat="1" hidden="1" x14ac:dyDescent="0.25">
      <c r="A16" s="39"/>
      <c r="B16" s="50"/>
      <c r="C16" s="41"/>
      <c r="D16" s="42"/>
      <c r="E16" s="43"/>
      <c r="F16" s="43"/>
      <c r="G16" s="43"/>
      <c r="H16" s="43"/>
      <c r="I16" s="43"/>
      <c r="J16" s="43"/>
      <c r="K16" s="43"/>
      <c r="L16" s="44"/>
      <c r="M16" s="45"/>
      <c r="N16" s="46"/>
      <c r="O16" s="43"/>
      <c r="P16" s="43"/>
      <c r="Q16" s="43"/>
      <c r="R16" s="43"/>
      <c r="S16" s="43"/>
      <c r="T16" s="43"/>
      <c r="U16" s="124"/>
      <c r="V16" s="137"/>
      <c r="W16" s="137"/>
      <c r="X16" s="138"/>
      <c r="Y16" s="48"/>
      <c r="Z16" s="42"/>
      <c r="AA16" s="43"/>
      <c r="AB16" s="43"/>
      <c r="AC16" s="43"/>
      <c r="AD16" s="44"/>
      <c r="AE16" s="45"/>
      <c r="AF16" s="49"/>
      <c r="AG16" s="44"/>
      <c r="AH16" s="128"/>
      <c r="AI16" s="126"/>
      <c r="AJ16" s="126"/>
      <c r="AK16" s="126"/>
      <c r="AL16" s="126"/>
    </row>
    <row r="17" spans="1:39" s="27" customFormat="1" hidden="1" x14ac:dyDescent="0.25">
      <c r="A17" s="39"/>
      <c r="B17" s="50"/>
      <c r="C17" s="41"/>
      <c r="D17" s="42"/>
      <c r="E17" s="43"/>
      <c r="F17" s="43"/>
      <c r="G17" s="43"/>
      <c r="H17" s="43"/>
      <c r="I17" s="43"/>
      <c r="J17" s="43"/>
      <c r="K17" s="43"/>
      <c r="L17" s="44"/>
      <c r="M17" s="45"/>
      <c r="N17" s="46"/>
      <c r="O17" s="43"/>
      <c r="P17" s="43"/>
      <c r="Q17" s="43"/>
      <c r="R17" s="43"/>
      <c r="S17" s="43"/>
      <c r="T17" s="43"/>
      <c r="U17" s="124"/>
      <c r="V17" s="137"/>
      <c r="W17" s="137"/>
      <c r="X17" s="138"/>
      <c r="Y17" s="48"/>
      <c r="Z17" s="42"/>
      <c r="AA17" s="43"/>
      <c r="AB17" s="43"/>
      <c r="AC17" s="43"/>
      <c r="AD17" s="44"/>
      <c r="AE17" s="45"/>
      <c r="AF17" s="49"/>
      <c r="AG17" s="44"/>
      <c r="AH17" s="128"/>
      <c r="AI17" s="126"/>
      <c r="AJ17" s="126"/>
      <c r="AK17" s="126"/>
      <c r="AL17" s="126"/>
    </row>
    <row r="18" spans="1:39" s="27" customFormat="1" hidden="1" x14ac:dyDescent="0.25">
      <c r="A18" s="39"/>
      <c r="B18" s="50"/>
      <c r="C18" s="41"/>
      <c r="D18" s="42"/>
      <c r="E18" s="43"/>
      <c r="F18" s="43"/>
      <c r="G18" s="43"/>
      <c r="H18" s="43"/>
      <c r="I18" s="43"/>
      <c r="J18" s="43"/>
      <c r="K18" s="43"/>
      <c r="L18" s="44"/>
      <c r="M18" s="45"/>
      <c r="N18" s="46"/>
      <c r="O18" s="43"/>
      <c r="P18" s="43"/>
      <c r="Q18" s="43"/>
      <c r="R18" s="43"/>
      <c r="S18" s="43"/>
      <c r="T18" s="43"/>
      <c r="U18" s="124"/>
      <c r="V18" s="137"/>
      <c r="W18" s="137"/>
      <c r="X18" s="138"/>
      <c r="Y18" s="48"/>
      <c r="Z18" s="42"/>
      <c r="AA18" s="43"/>
      <c r="AB18" s="43"/>
      <c r="AC18" s="43"/>
      <c r="AD18" s="44"/>
      <c r="AE18" s="45"/>
      <c r="AF18" s="49"/>
      <c r="AG18" s="44"/>
      <c r="AH18" s="128"/>
      <c r="AI18" s="126"/>
      <c r="AJ18" s="126"/>
      <c r="AK18" s="126"/>
      <c r="AL18" s="126"/>
    </row>
    <row r="19" spans="1:39" s="27" customFormat="1" hidden="1" x14ac:dyDescent="0.25">
      <c r="A19" s="39"/>
      <c r="B19" s="50"/>
      <c r="C19" s="41"/>
      <c r="D19" s="42"/>
      <c r="E19" s="43"/>
      <c r="F19" s="43"/>
      <c r="G19" s="43"/>
      <c r="H19" s="43"/>
      <c r="I19" s="43"/>
      <c r="J19" s="43"/>
      <c r="K19" s="43"/>
      <c r="L19" s="44"/>
      <c r="M19" s="45"/>
      <c r="N19" s="46"/>
      <c r="O19" s="43"/>
      <c r="P19" s="43"/>
      <c r="Q19" s="43"/>
      <c r="R19" s="43"/>
      <c r="S19" s="43"/>
      <c r="T19" s="43"/>
      <c r="U19" s="124"/>
      <c r="V19" s="137"/>
      <c r="W19" s="137"/>
      <c r="X19" s="138"/>
      <c r="Y19" s="48"/>
      <c r="Z19" s="42"/>
      <c r="AA19" s="43"/>
      <c r="AB19" s="43"/>
      <c r="AC19" s="43"/>
      <c r="AD19" s="44"/>
      <c r="AE19" s="45"/>
      <c r="AF19" s="49"/>
      <c r="AG19" s="44"/>
      <c r="AH19" s="128"/>
      <c r="AI19" s="126"/>
      <c r="AJ19" s="126"/>
      <c r="AK19" s="126"/>
      <c r="AL19" s="126"/>
    </row>
    <row r="20" spans="1:39" s="27" customFormat="1" hidden="1" x14ac:dyDescent="0.25">
      <c r="A20" s="39"/>
      <c r="B20" s="50"/>
      <c r="C20" s="41"/>
      <c r="D20" s="42"/>
      <c r="E20" s="43"/>
      <c r="F20" s="43"/>
      <c r="G20" s="43"/>
      <c r="H20" s="43"/>
      <c r="I20" s="43"/>
      <c r="J20" s="43"/>
      <c r="K20" s="43"/>
      <c r="L20" s="44"/>
      <c r="M20" s="45"/>
      <c r="N20" s="46"/>
      <c r="O20" s="43"/>
      <c r="P20" s="43"/>
      <c r="Q20" s="43"/>
      <c r="R20" s="43"/>
      <c r="S20" s="43"/>
      <c r="T20" s="43"/>
      <c r="U20" s="124"/>
      <c r="V20" s="137"/>
      <c r="W20" s="137"/>
      <c r="X20" s="138"/>
      <c r="Y20" s="48"/>
      <c r="Z20" s="42"/>
      <c r="AA20" s="43"/>
      <c r="AB20" s="43"/>
      <c r="AC20" s="43"/>
      <c r="AD20" s="44"/>
      <c r="AE20" s="45"/>
      <c r="AF20" s="49"/>
      <c r="AG20" s="44"/>
      <c r="AH20" s="128"/>
      <c r="AI20" s="126"/>
      <c r="AJ20" s="126"/>
      <c r="AK20" s="126"/>
      <c r="AL20" s="126"/>
    </row>
    <row r="21" spans="1:39" s="27" customFormat="1" ht="12.75" hidden="1" thickBot="1" x14ac:dyDescent="0.3">
      <c r="A21" s="51"/>
      <c r="B21" s="52"/>
      <c r="C21" s="53"/>
      <c r="D21" s="54"/>
      <c r="E21" s="55"/>
      <c r="F21" s="55"/>
      <c r="G21" s="55"/>
      <c r="H21" s="55"/>
      <c r="I21" s="55"/>
      <c r="J21" s="55"/>
      <c r="K21" s="55"/>
      <c r="L21" s="56"/>
      <c r="M21" s="57"/>
      <c r="N21" s="58"/>
      <c r="O21" s="55"/>
      <c r="P21" s="55"/>
      <c r="Q21" s="55"/>
      <c r="R21" s="55"/>
      <c r="S21" s="55"/>
      <c r="T21" s="55"/>
      <c r="U21" s="125"/>
      <c r="V21" s="137"/>
      <c r="W21" s="137"/>
      <c r="X21" s="139"/>
      <c r="Y21" s="60"/>
      <c r="Z21" s="54"/>
      <c r="AA21" s="55"/>
      <c r="AB21" s="55"/>
      <c r="AC21" s="55"/>
      <c r="AD21" s="56"/>
      <c r="AE21" s="57"/>
      <c r="AF21" s="61"/>
      <c r="AG21" s="56"/>
      <c r="AH21" s="129"/>
      <c r="AI21" s="126"/>
      <c r="AJ21" s="126"/>
      <c r="AK21" s="126"/>
      <c r="AL21" s="126"/>
    </row>
    <row r="22" spans="1:39" s="11" customFormat="1" ht="12.75" thickBot="1" x14ac:dyDescent="0.3">
      <c r="A22" s="201" t="s">
        <v>24</v>
      </c>
      <c r="B22" s="202"/>
      <c r="C22" s="202"/>
      <c r="D22" s="62">
        <f>SUM(D13:D21)</f>
        <v>0</v>
      </c>
      <c r="E22" s="63">
        <f t="shared" ref="E22:S22" si="0">SUM(E13:E21)</f>
        <v>0</v>
      </c>
      <c r="F22" s="63">
        <f t="shared" si="0"/>
        <v>0</v>
      </c>
      <c r="G22" s="63">
        <f t="shared" si="0"/>
        <v>0</v>
      </c>
      <c r="H22" s="63">
        <f t="shared" si="0"/>
        <v>0</v>
      </c>
      <c r="I22" s="63">
        <f t="shared" si="0"/>
        <v>0</v>
      </c>
      <c r="J22" s="63">
        <f t="shared" si="0"/>
        <v>0</v>
      </c>
      <c r="K22" s="63">
        <f t="shared" si="0"/>
        <v>0</v>
      </c>
      <c r="L22" s="63">
        <f t="shared" si="0"/>
        <v>0</v>
      </c>
      <c r="M22" s="64">
        <f t="shared" si="0"/>
        <v>0</v>
      </c>
      <c r="N22" s="65">
        <f t="shared" si="0"/>
        <v>0</v>
      </c>
      <c r="O22" s="63">
        <f t="shared" si="0"/>
        <v>0</v>
      </c>
      <c r="P22" s="63">
        <f t="shared" si="0"/>
        <v>0</v>
      </c>
      <c r="Q22" s="63">
        <f t="shared" si="0"/>
        <v>0</v>
      </c>
      <c r="R22" s="63">
        <f t="shared" si="0"/>
        <v>0</v>
      </c>
      <c r="S22" s="63">
        <f t="shared" si="0"/>
        <v>0</v>
      </c>
      <c r="T22" s="63">
        <v>0</v>
      </c>
      <c r="U22" s="120">
        <v>0</v>
      </c>
      <c r="V22" s="137">
        <v>1</v>
      </c>
      <c r="W22" s="137">
        <v>14</v>
      </c>
      <c r="X22" s="140">
        <f>SUM(N22+P22+R22+T22+V22)</f>
        <v>1</v>
      </c>
      <c r="Y22" s="67">
        <f>SUM(O22+Q22+S22+U22+W22)</f>
        <v>14</v>
      </c>
      <c r="Z22" s="62">
        <v>0</v>
      </c>
      <c r="AA22" s="63">
        <v>0</v>
      </c>
      <c r="AB22" s="63">
        <v>0</v>
      </c>
      <c r="AC22" s="63">
        <v>0</v>
      </c>
      <c r="AD22" s="63">
        <f>SUM(Z22+AB22)</f>
        <v>0</v>
      </c>
      <c r="AE22" s="64">
        <f>SUM(AA22+AC22)</f>
        <v>0</v>
      </c>
      <c r="AF22" s="65">
        <f>SUM(L22+X22+AD22)</f>
        <v>1</v>
      </c>
      <c r="AG22" s="63">
        <f>SUM(M22+Y22+AE22)</f>
        <v>14</v>
      </c>
      <c r="AH22" s="130"/>
      <c r="AI22" s="126"/>
      <c r="AJ22" s="126"/>
      <c r="AK22" s="126"/>
      <c r="AL22" s="126"/>
    </row>
    <row r="23" spans="1:39" s="69" customFormat="1" ht="12.75" thickBot="1" x14ac:dyDescent="0.3">
      <c r="A23" s="27"/>
      <c r="B23" s="27"/>
      <c r="C23" s="2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44"/>
      <c r="W23" s="44"/>
      <c r="X23" s="68"/>
      <c r="Y23" s="68"/>
      <c r="Z23" s="68"/>
      <c r="AA23" s="68"/>
      <c r="AB23" s="68"/>
      <c r="AC23" s="68"/>
      <c r="AD23" s="68"/>
      <c r="AE23" s="68"/>
      <c r="AF23" s="68"/>
      <c r="AG23" s="133"/>
      <c r="AH23" s="68"/>
      <c r="AI23" s="68"/>
      <c r="AJ23" s="68"/>
      <c r="AK23" s="68"/>
      <c r="AL23" s="68"/>
    </row>
    <row r="24" spans="1:39" s="71" customFormat="1" ht="12.75" customHeight="1" thickBot="1" x14ac:dyDescent="0.3">
      <c r="A24" s="118"/>
      <c r="B24" s="209" t="s">
        <v>29</v>
      </c>
      <c r="C24" s="210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68"/>
      <c r="W24" s="68"/>
      <c r="X24" s="25"/>
      <c r="Y24" s="25"/>
      <c r="Z24" s="25"/>
      <c r="AA24" s="25"/>
      <c r="AB24" s="25"/>
      <c r="AC24" s="25"/>
      <c r="AD24" s="25"/>
      <c r="AE24" s="25"/>
      <c r="AF24" s="25"/>
      <c r="AG24" s="134"/>
      <c r="AH24" s="25"/>
      <c r="AI24" s="68"/>
      <c r="AJ24" s="68"/>
      <c r="AK24" s="68"/>
      <c r="AL24" s="68"/>
      <c r="AM24" s="121"/>
    </row>
    <row r="25" spans="1:39" s="71" customFormat="1" ht="13.5" customHeight="1" thickBot="1" x14ac:dyDescent="0.3">
      <c r="A25" s="119">
        <v>2</v>
      </c>
      <c r="B25" s="206"/>
      <c r="C25" s="208"/>
      <c r="D25" s="102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7">
        <v>0</v>
      </c>
      <c r="N25" s="101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43">
        <v>0</v>
      </c>
      <c r="W25" s="43">
        <v>0</v>
      </c>
      <c r="X25" s="99">
        <f>SUM(N25+P25+R25+T25+V25)</f>
        <v>0</v>
      </c>
      <c r="Y25" s="100">
        <f>SUM(O25+Q25+S25+U25+W25)</f>
        <v>0</v>
      </c>
      <c r="Z25" s="42">
        <v>0</v>
      </c>
      <c r="AA25" s="43">
        <v>0</v>
      </c>
      <c r="AB25" s="43">
        <v>0</v>
      </c>
      <c r="AC25" s="43">
        <v>0</v>
      </c>
      <c r="AD25" s="44">
        <v>0</v>
      </c>
      <c r="AE25" s="45">
        <v>0</v>
      </c>
      <c r="AF25" s="49">
        <v>0</v>
      </c>
      <c r="AG25" s="44">
        <f>SUM(M25+Y25+AE25)</f>
        <v>0</v>
      </c>
      <c r="AH25" s="127"/>
      <c r="AI25" s="126"/>
      <c r="AJ25" s="126"/>
      <c r="AK25" s="126"/>
      <c r="AL25" s="126"/>
      <c r="AM25" s="121"/>
    </row>
    <row r="26" spans="1:39" s="71" customFormat="1" ht="1.5" hidden="1" customHeight="1" x14ac:dyDescent="0.25">
      <c r="A26" s="72"/>
      <c r="B26" s="40"/>
      <c r="C26" s="73"/>
      <c r="D26" s="42"/>
      <c r="E26" s="43"/>
      <c r="F26" s="43"/>
      <c r="G26" s="43"/>
      <c r="H26" s="43"/>
      <c r="I26" s="43"/>
      <c r="J26" s="43"/>
      <c r="K26" s="43"/>
      <c r="L26" s="44"/>
      <c r="M26" s="45"/>
      <c r="N26" s="46"/>
      <c r="O26" s="43"/>
      <c r="P26" s="43"/>
      <c r="Q26" s="43"/>
      <c r="R26" s="43"/>
      <c r="S26" s="43"/>
      <c r="T26" s="43"/>
      <c r="U26" s="43"/>
      <c r="V26" s="43"/>
      <c r="W26" s="43"/>
      <c r="X26" s="47"/>
      <c r="Y26" s="48"/>
      <c r="Z26" s="42"/>
      <c r="AA26" s="43"/>
      <c r="AB26" s="43"/>
      <c r="AC26" s="43"/>
      <c r="AD26" s="44"/>
      <c r="AE26" s="45"/>
      <c r="AF26" s="49"/>
      <c r="AG26" s="44"/>
      <c r="AH26" s="128"/>
      <c r="AI26" s="126"/>
      <c r="AJ26" s="126"/>
      <c r="AK26" s="126"/>
      <c r="AL26" s="126"/>
      <c r="AM26" s="121"/>
    </row>
    <row r="27" spans="1:39" s="71" customFormat="1" hidden="1" x14ac:dyDescent="0.25">
      <c r="A27" s="72"/>
      <c r="B27" s="40"/>
      <c r="C27" s="73"/>
      <c r="D27" s="42"/>
      <c r="E27" s="43"/>
      <c r="F27" s="43"/>
      <c r="G27" s="43"/>
      <c r="H27" s="43"/>
      <c r="I27" s="43"/>
      <c r="J27" s="43"/>
      <c r="K27" s="43"/>
      <c r="L27" s="44"/>
      <c r="M27" s="45"/>
      <c r="N27" s="46"/>
      <c r="O27" s="43"/>
      <c r="P27" s="43"/>
      <c r="Q27" s="43"/>
      <c r="R27" s="43"/>
      <c r="S27" s="43"/>
      <c r="T27" s="43"/>
      <c r="U27" s="43"/>
      <c r="V27" s="43"/>
      <c r="W27" s="43"/>
      <c r="X27" s="47"/>
      <c r="Y27" s="48"/>
      <c r="Z27" s="42"/>
      <c r="AA27" s="43"/>
      <c r="AB27" s="43"/>
      <c r="AC27" s="43"/>
      <c r="AD27" s="44"/>
      <c r="AE27" s="45"/>
      <c r="AF27" s="49"/>
      <c r="AG27" s="44"/>
      <c r="AH27" s="128"/>
      <c r="AI27" s="126"/>
      <c r="AJ27" s="126"/>
      <c r="AK27" s="126"/>
      <c r="AL27" s="126"/>
      <c r="AM27" s="121"/>
    </row>
    <row r="28" spans="1:39" s="71" customFormat="1" hidden="1" x14ac:dyDescent="0.25">
      <c r="A28" s="72"/>
      <c r="B28" s="40"/>
      <c r="C28" s="73"/>
      <c r="D28" s="42"/>
      <c r="E28" s="43"/>
      <c r="F28" s="43"/>
      <c r="G28" s="43"/>
      <c r="H28" s="43"/>
      <c r="I28" s="43"/>
      <c r="J28" s="43"/>
      <c r="K28" s="43"/>
      <c r="L28" s="44"/>
      <c r="M28" s="45"/>
      <c r="N28" s="46"/>
      <c r="O28" s="43"/>
      <c r="P28" s="43"/>
      <c r="Q28" s="43"/>
      <c r="R28" s="43"/>
      <c r="S28" s="43"/>
      <c r="T28" s="43"/>
      <c r="U28" s="43"/>
      <c r="V28" s="43"/>
      <c r="W28" s="43"/>
      <c r="X28" s="47"/>
      <c r="Y28" s="48"/>
      <c r="Z28" s="42"/>
      <c r="AA28" s="43"/>
      <c r="AB28" s="43"/>
      <c r="AC28" s="43"/>
      <c r="AD28" s="44"/>
      <c r="AE28" s="45"/>
      <c r="AF28" s="49"/>
      <c r="AG28" s="44"/>
      <c r="AH28" s="128"/>
      <c r="AI28" s="126"/>
      <c r="AJ28" s="126"/>
      <c r="AK28" s="126"/>
      <c r="AL28" s="126"/>
      <c r="AM28" s="121"/>
    </row>
    <row r="29" spans="1:39" s="71" customFormat="1" hidden="1" x14ac:dyDescent="0.25">
      <c r="A29" s="72"/>
      <c r="B29" s="40"/>
      <c r="C29" s="73"/>
      <c r="D29" s="42"/>
      <c r="E29" s="43"/>
      <c r="F29" s="43"/>
      <c r="G29" s="43"/>
      <c r="H29" s="43"/>
      <c r="I29" s="43"/>
      <c r="J29" s="43"/>
      <c r="K29" s="43"/>
      <c r="L29" s="44"/>
      <c r="M29" s="45"/>
      <c r="N29" s="46"/>
      <c r="O29" s="43"/>
      <c r="P29" s="43"/>
      <c r="Q29" s="43"/>
      <c r="R29" s="43"/>
      <c r="S29" s="43"/>
      <c r="T29" s="43"/>
      <c r="U29" s="43"/>
      <c r="V29" s="43"/>
      <c r="W29" s="43"/>
      <c r="X29" s="47"/>
      <c r="Y29" s="48"/>
      <c r="Z29" s="42"/>
      <c r="AA29" s="43"/>
      <c r="AB29" s="43"/>
      <c r="AC29" s="43"/>
      <c r="AD29" s="44"/>
      <c r="AE29" s="45"/>
      <c r="AF29" s="49"/>
      <c r="AG29" s="44"/>
      <c r="AH29" s="128"/>
      <c r="AI29" s="126"/>
      <c r="AJ29" s="126"/>
      <c r="AK29" s="126"/>
      <c r="AL29" s="126"/>
      <c r="AM29" s="121"/>
    </row>
    <row r="30" spans="1:39" s="27" customFormat="1" hidden="1" x14ac:dyDescent="0.25">
      <c r="A30" s="39"/>
      <c r="B30" s="50"/>
      <c r="C30" s="41"/>
      <c r="D30" s="42"/>
      <c r="E30" s="43"/>
      <c r="F30" s="43"/>
      <c r="G30" s="43"/>
      <c r="H30" s="43"/>
      <c r="I30" s="43"/>
      <c r="J30" s="43"/>
      <c r="K30" s="43"/>
      <c r="L30" s="44"/>
      <c r="M30" s="45"/>
      <c r="N30" s="46"/>
      <c r="O30" s="43"/>
      <c r="P30" s="43"/>
      <c r="Q30" s="43"/>
      <c r="R30" s="43"/>
      <c r="S30" s="43"/>
      <c r="T30" s="43"/>
      <c r="U30" s="43"/>
      <c r="V30" s="43"/>
      <c r="W30" s="43"/>
      <c r="X30" s="47"/>
      <c r="Y30" s="48"/>
      <c r="Z30" s="42"/>
      <c r="AA30" s="43"/>
      <c r="AB30" s="43"/>
      <c r="AC30" s="43"/>
      <c r="AD30" s="44"/>
      <c r="AE30" s="45"/>
      <c r="AF30" s="49"/>
      <c r="AG30" s="44"/>
      <c r="AH30" s="128"/>
      <c r="AI30" s="126"/>
      <c r="AJ30" s="126"/>
      <c r="AK30" s="126"/>
      <c r="AL30" s="126"/>
    </row>
    <row r="31" spans="1:39" s="27" customFormat="1" hidden="1" x14ac:dyDescent="0.25">
      <c r="A31" s="39"/>
      <c r="B31" s="50"/>
      <c r="C31" s="41"/>
      <c r="D31" s="42"/>
      <c r="E31" s="43"/>
      <c r="F31" s="43"/>
      <c r="G31" s="43"/>
      <c r="H31" s="43"/>
      <c r="I31" s="43"/>
      <c r="J31" s="43"/>
      <c r="K31" s="43"/>
      <c r="L31" s="44"/>
      <c r="M31" s="45"/>
      <c r="N31" s="46"/>
      <c r="O31" s="43"/>
      <c r="P31" s="43"/>
      <c r="Q31" s="43"/>
      <c r="R31" s="43"/>
      <c r="S31" s="43"/>
      <c r="T31" s="43"/>
      <c r="U31" s="43"/>
      <c r="V31" s="43"/>
      <c r="W31" s="43"/>
      <c r="X31" s="47"/>
      <c r="Y31" s="48"/>
      <c r="Z31" s="42"/>
      <c r="AA31" s="43"/>
      <c r="AB31" s="43"/>
      <c r="AC31" s="43"/>
      <c r="AD31" s="44"/>
      <c r="AE31" s="45"/>
      <c r="AF31" s="49"/>
      <c r="AG31" s="44"/>
      <c r="AH31" s="128"/>
      <c r="AI31" s="126"/>
      <c r="AJ31" s="126"/>
      <c r="AK31" s="126"/>
      <c r="AL31" s="126"/>
    </row>
    <row r="32" spans="1:39" s="27" customFormat="1" hidden="1" x14ac:dyDescent="0.25">
      <c r="A32" s="39"/>
      <c r="B32" s="50"/>
      <c r="C32" s="41"/>
      <c r="D32" s="42"/>
      <c r="E32" s="43"/>
      <c r="F32" s="43"/>
      <c r="G32" s="43"/>
      <c r="H32" s="43"/>
      <c r="I32" s="43"/>
      <c r="J32" s="43"/>
      <c r="K32" s="43"/>
      <c r="L32" s="44"/>
      <c r="M32" s="45"/>
      <c r="N32" s="46"/>
      <c r="O32" s="43"/>
      <c r="P32" s="43"/>
      <c r="Q32" s="43"/>
      <c r="R32" s="43"/>
      <c r="S32" s="43"/>
      <c r="T32" s="43"/>
      <c r="U32" s="43"/>
      <c r="V32" s="43"/>
      <c r="W32" s="43"/>
      <c r="X32" s="47"/>
      <c r="Y32" s="48"/>
      <c r="Z32" s="42"/>
      <c r="AA32" s="43"/>
      <c r="AB32" s="43"/>
      <c r="AC32" s="43"/>
      <c r="AD32" s="44"/>
      <c r="AE32" s="45"/>
      <c r="AF32" s="49"/>
      <c r="AG32" s="44"/>
      <c r="AH32" s="128"/>
      <c r="AI32" s="126"/>
      <c r="AJ32" s="126"/>
      <c r="AK32" s="126"/>
      <c r="AL32" s="126"/>
    </row>
    <row r="33" spans="1:40" s="27" customFormat="1" hidden="1" x14ac:dyDescent="0.25">
      <c r="A33" s="39"/>
      <c r="B33" s="50"/>
      <c r="C33" s="41"/>
      <c r="D33" s="42"/>
      <c r="E33" s="43"/>
      <c r="F33" s="43"/>
      <c r="G33" s="43"/>
      <c r="H33" s="43"/>
      <c r="I33" s="43"/>
      <c r="J33" s="43"/>
      <c r="K33" s="43"/>
      <c r="L33" s="44"/>
      <c r="M33" s="45"/>
      <c r="N33" s="46"/>
      <c r="O33" s="43"/>
      <c r="P33" s="43"/>
      <c r="Q33" s="43"/>
      <c r="R33" s="43"/>
      <c r="S33" s="43"/>
      <c r="T33" s="43"/>
      <c r="U33" s="43"/>
      <c r="V33" s="43"/>
      <c r="W33" s="43"/>
      <c r="X33" s="47"/>
      <c r="Y33" s="48"/>
      <c r="Z33" s="42"/>
      <c r="AA33" s="43"/>
      <c r="AB33" s="43"/>
      <c r="AC33" s="43"/>
      <c r="AD33" s="44"/>
      <c r="AE33" s="45"/>
      <c r="AF33" s="49"/>
      <c r="AG33" s="44"/>
      <c r="AH33" s="128"/>
      <c r="AI33" s="126"/>
      <c r="AJ33" s="126"/>
      <c r="AK33" s="126"/>
      <c r="AL33" s="126"/>
    </row>
    <row r="34" spans="1:40" s="27" customFormat="1" hidden="1" x14ac:dyDescent="0.25">
      <c r="A34" s="39"/>
      <c r="B34" s="50"/>
      <c r="C34" s="41"/>
      <c r="D34" s="42"/>
      <c r="E34" s="43"/>
      <c r="F34" s="43"/>
      <c r="G34" s="43"/>
      <c r="H34" s="43"/>
      <c r="I34" s="43"/>
      <c r="J34" s="43"/>
      <c r="K34" s="43"/>
      <c r="L34" s="44"/>
      <c r="M34" s="45"/>
      <c r="N34" s="46"/>
      <c r="O34" s="43"/>
      <c r="P34" s="43"/>
      <c r="Q34" s="43"/>
      <c r="R34" s="43"/>
      <c r="S34" s="43"/>
      <c r="T34" s="43"/>
      <c r="U34" s="43"/>
      <c r="V34" s="43"/>
      <c r="W34" s="43"/>
      <c r="X34" s="47"/>
      <c r="Y34" s="48"/>
      <c r="Z34" s="42"/>
      <c r="AA34" s="43"/>
      <c r="AB34" s="43"/>
      <c r="AC34" s="43"/>
      <c r="AD34" s="44"/>
      <c r="AE34" s="45"/>
      <c r="AF34" s="49"/>
      <c r="AG34" s="44"/>
      <c r="AH34" s="128"/>
      <c r="AI34" s="126"/>
      <c r="AJ34" s="126"/>
      <c r="AK34" s="126"/>
      <c r="AL34" s="126"/>
    </row>
    <row r="35" spans="1:40" s="27" customFormat="1" hidden="1" x14ac:dyDescent="0.25">
      <c r="A35" s="39"/>
      <c r="B35" s="50"/>
      <c r="C35" s="41"/>
      <c r="D35" s="42"/>
      <c r="E35" s="43"/>
      <c r="F35" s="43"/>
      <c r="G35" s="43"/>
      <c r="H35" s="43"/>
      <c r="I35" s="43"/>
      <c r="J35" s="43"/>
      <c r="K35" s="43"/>
      <c r="L35" s="44"/>
      <c r="M35" s="45"/>
      <c r="N35" s="46"/>
      <c r="O35" s="43"/>
      <c r="P35" s="43"/>
      <c r="Q35" s="43"/>
      <c r="R35" s="43"/>
      <c r="S35" s="43"/>
      <c r="T35" s="43"/>
      <c r="U35" s="43"/>
      <c r="V35" s="43"/>
      <c r="W35" s="43"/>
      <c r="X35" s="47"/>
      <c r="Y35" s="48"/>
      <c r="Z35" s="42"/>
      <c r="AA35" s="43"/>
      <c r="AB35" s="43"/>
      <c r="AC35" s="43"/>
      <c r="AD35" s="44"/>
      <c r="AE35" s="45"/>
      <c r="AF35" s="49"/>
      <c r="AG35" s="44"/>
      <c r="AH35" s="128"/>
      <c r="AI35" s="126"/>
      <c r="AJ35" s="126"/>
      <c r="AK35" s="126"/>
      <c r="AL35" s="126"/>
    </row>
    <row r="36" spans="1:40" s="27" customFormat="1" hidden="1" x14ac:dyDescent="0.25">
      <c r="A36" s="39"/>
      <c r="B36" s="50"/>
      <c r="C36" s="41"/>
      <c r="D36" s="42"/>
      <c r="E36" s="43"/>
      <c r="F36" s="43"/>
      <c r="G36" s="43"/>
      <c r="H36" s="43"/>
      <c r="I36" s="43"/>
      <c r="J36" s="43"/>
      <c r="K36" s="43"/>
      <c r="L36" s="44"/>
      <c r="M36" s="45"/>
      <c r="N36" s="46"/>
      <c r="O36" s="43"/>
      <c r="P36" s="43"/>
      <c r="Q36" s="43"/>
      <c r="R36" s="43"/>
      <c r="S36" s="43"/>
      <c r="T36" s="43"/>
      <c r="U36" s="43"/>
      <c r="V36" s="43"/>
      <c r="W36" s="43"/>
      <c r="X36" s="47"/>
      <c r="Y36" s="48"/>
      <c r="Z36" s="42"/>
      <c r="AA36" s="43"/>
      <c r="AB36" s="43"/>
      <c r="AC36" s="43"/>
      <c r="AD36" s="44"/>
      <c r="AE36" s="45"/>
      <c r="AF36" s="49"/>
      <c r="AG36" s="44"/>
      <c r="AH36" s="128"/>
      <c r="AI36" s="126"/>
      <c r="AJ36" s="126"/>
      <c r="AK36" s="126"/>
      <c r="AL36" s="126"/>
    </row>
    <row r="37" spans="1:40" s="27" customFormat="1" ht="1.5" hidden="1" customHeight="1" thickBot="1" x14ac:dyDescent="0.3">
      <c r="A37" s="51"/>
      <c r="B37" s="52"/>
      <c r="C37" s="53"/>
      <c r="D37" s="74"/>
      <c r="E37" s="75"/>
      <c r="F37" s="75"/>
      <c r="G37" s="75"/>
      <c r="H37" s="75"/>
      <c r="I37" s="75"/>
      <c r="J37" s="75"/>
      <c r="K37" s="75"/>
      <c r="L37" s="56"/>
      <c r="M37" s="57"/>
      <c r="N37" s="76"/>
      <c r="O37" s="75"/>
      <c r="P37" s="75"/>
      <c r="Q37" s="75"/>
      <c r="R37" s="75"/>
      <c r="S37" s="75"/>
      <c r="T37" s="75"/>
      <c r="U37" s="75"/>
      <c r="V37" s="75"/>
      <c r="W37" s="75"/>
      <c r="X37" s="59"/>
      <c r="Y37" s="60"/>
      <c r="Z37" s="54"/>
      <c r="AA37" s="55"/>
      <c r="AB37" s="55"/>
      <c r="AC37" s="55"/>
      <c r="AD37" s="56"/>
      <c r="AE37" s="57"/>
      <c r="AF37" s="61"/>
      <c r="AG37" s="56"/>
      <c r="AH37" s="129"/>
      <c r="AI37" s="126"/>
      <c r="AJ37" s="126"/>
      <c r="AK37" s="126"/>
      <c r="AL37" s="126"/>
    </row>
    <row r="38" spans="1:40" s="11" customFormat="1" ht="15.75" customHeight="1" thickBot="1" x14ac:dyDescent="0.3">
      <c r="A38" s="201" t="s">
        <v>24</v>
      </c>
      <c r="B38" s="202"/>
      <c r="C38" s="202"/>
      <c r="D38" s="62">
        <f>SUM(D25:D37)</f>
        <v>0</v>
      </c>
      <c r="E38" s="63">
        <f>SUM(E25:E37)</f>
        <v>0</v>
      </c>
      <c r="F38" s="63">
        <f>SUM(D38:E38)</f>
        <v>0</v>
      </c>
      <c r="G38" s="63">
        <f>SUM(G25:G37)</f>
        <v>0</v>
      </c>
      <c r="H38" s="63">
        <f>SUM(H25:H37)</f>
        <v>0</v>
      </c>
      <c r="I38" s="63">
        <f>SUM(G38:H38)</f>
        <v>0</v>
      </c>
      <c r="J38" s="63">
        <f>SUM(J25:J37)</f>
        <v>0</v>
      </c>
      <c r="K38" s="63">
        <f>SUM(K25:K37)</f>
        <v>0</v>
      </c>
      <c r="L38" s="63">
        <f>SUM(J38:K38)</f>
        <v>0</v>
      </c>
      <c r="M38" s="64">
        <f>SUM(M25:M37)</f>
        <v>0</v>
      </c>
      <c r="N38" s="65">
        <f>SUM(N25:N37)</f>
        <v>0</v>
      </c>
      <c r="O38" s="63">
        <f>SUM(M38:N38)</f>
        <v>0</v>
      </c>
      <c r="P38" s="63">
        <f>SUM(P25:P37)</f>
        <v>0</v>
      </c>
      <c r="Q38" s="63">
        <f>SUM(Q25:Q37)</f>
        <v>0</v>
      </c>
      <c r="R38" s="63">
        <f>SUM(P38:Q38)</f>
        <v>0</v>
      </c>
      <c r="S38" s="63">
        <f>SUM(S25:S37)</f>
        <v>0</v>
      </c>
      <c r="T38" s="63">
        <f>SUM(T25:T37)</f>
        <v>0</v>
      </c>
      <c r="U38" s="63">
        <f>SUM(S38:T38)</f>
        <v>0</v>
      </c>
      <c r="V38" s="43">
        <f>SUM(V25:V37)</f>
        <v>0</v>
      </c>
      <c r="W38" s="43">
        <f>SUM(W25:W37)</f>
        <v>0</v>
      </c>
      <c r="X38" s="66">
        <f>SUM(N38+P38+R38+T38+V38)</f>
        <v>0</v>
      </c>
      <c r="Y38" s="67">
        <f>SUM(O38+Q38+S38+U38+W38)</f>
        <v>0</v>
      </c>
      <c r="Z38" s="42">
        <v>0</v>
      </c>
      <c r="AA38" s="43">
        <v>0</v>
      </c>
      <c r="AB38" s="43">
        <v>0</v>
      </c>
      <c r="AC38" s="43">
        <v>0</v>
      </c>
      <c r="AD38" s="44">
        <f>SUM(AD25)</f>
        <v>0</v>
      </c>
      <c r="AE38" s="45">
        <f>SUM(AE25)</f>
        <v>0</v>
      </c>
      <c r="AF38" s="49">
        <f>SUM(L38+X38+AD38)</f>
        <v>0</v>
      </c>
      <c r="AG38" s="44">
        <f>SUM(M38+Y38+AE38)</f>
        <v>0</v>
      </c>
      <c r="AH38" s="130"/>
      <c r="AI38" s="126"/>
      <c r="AJ38" s="126"/>
      <c r="AK38" s="126"/>
      <c r="AL38" s="126"/>
    </row>
    <row r="39" spans="1:40" s="69" customFormat="1" ht="12.75" hidden="1" thickBot="1" x14ac:dyDescent="0.3">
      <c r="A39" s="27"/>
      <c r="B39" s="27"/>
      <c r="C39" s="2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43"/>
      <c r="W39" s="43"/>
      <c r="X39" s="68"/>
      <c r="Y39" s="68"/>
      <c r="Z39" s="68"/>
      <c r="AA39" s="68"/>
      <c r="AB39" s="68"/>
      <c r="AC39" s="68"/>
      <c r="AD39" s="68"/>
      <c r="AE39" s="68"/>
      <c r="AF39" s="68"/>
      <c r="AG39" s="133"/>
      <c r="AH39" s="68"/>
      <c r="AI39" s="68"/>
      <c r="AJ39" s="68"/>
      <c r="AK39" s="68"/>
      <c r="AL39" s="68"/>
    </row>
    <row r="40" spans="1:40" s="71" customFormat="1" ht="12.75" hidden="1" thickBot="1" x14ac:dyDescent="0.3">
      <c r="A40" s="70"/>
      <c r="B40" s="211"/>
      <c r="C40" s="2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43"/>
      <c r="W40" s="43"/>
      <c r="X40" s="25"/>
      <c r="Y40" s="25"/>
      <c r="Z40" s="25"/>
      <c r="AA40" s="25"/>
      <c r="AB40" s="25"/>
      <c r="AC40" s="25"/>
      <c r="AD40" s="25"/>
      <c r="AE40" s="25"/>
      <c r="AF40" s="25"/>
      <c r="AG40" s="134"/>
      <c r="AH40" s="25"/>
      <c r="AI40" s="68"/>
      <c r="AJ40" s="68"/>
      <c r="AK40" s="68"/>
      <c r="AL40" s="68"/>
      <c r="AM40" s="121"/>
    </row>
    <row r="41" spans="1:40" s="83" customFormat="1" ht="12.75" hidden="1" thickBot="1" x14ac:dyDescent="0.3">
      <c r="A41" s="77"/>
      <c r="B41" s="29"/>
      <c r="C41" s="78"/>
      <c r="D41" s="79"/>
      <c r="E41" s="80"/>
      <c r="F41" s="80"/>
      <c r="G41" s="80"/>
      <c r="H41" s="80"/>
      <c r="I41" s="80"/>
      <c r="J41" s="80"/>
      <c r="K41" s="80"/>
      <c r="L41" s="33"/>
      <c r="M41" s="34"/>
      <c r="N41" s="81"/>
      <c r="O41" s="80"/>
      <c r="P41" s="80"/>
      <c r="Q41" s="80"/>
      <c r="R41" s="80"/>
      <c r="S41" s="80"/>
      <c r="T41" s="80"/>
      <c r="U41" s="80"/>
      <c r="V41" s="43"/>
      <c r="W41" s="43"/>
      <c r="X41" s="36"/>
      <c r="Y41" s="37"/>
      <c r="Z41" s="82"/>
      <c r="AA41" s="80"/>
      <c r="AB41" s="80"/>
      <c r="AC41" s="80"/>
      <c r="AD41" s="33"/>
      <c r="AE41" s="34"/>
      <c r="AF41" s="38"/>
      <c r="AG41" s="33"/>
      <c r="AH41" s="127"/>
      <c r="AI41" s="126"/>
      <c r="AJ41" s="126"/>
      <c r="AK41" s="126"/>
      <c r="AL41" s="126"/>
    </row>
    <row r="42" spans="1:40" s="71" customFormat="1" ht="12.75" hidden="1" thickBot="1" x14ac:dyDescent="0.3">
      <c r="A42" s="72"/>
      <c r="B42" s="40"/>
      <c r="C42" s="73"/>
      <c r="D42" s="42"/>
      <c r="E42" s="43"/>
      <c r="F42" s="43"/>
      <c r="G42" s="43"/>
      <c r="H42" s="43"/>
      <c r="I42" s="43"/>
      <c r="J42" s="43"/>
      <c r="K42" s="43"/>
      <c r="L42" s="44"/>
      <c r="M42" s="45"/>
      <c r="N42" s="46"/>
      <c r="O42" s="43"/>
      <c r="P42" s="43"/>
      <c r="Q42" s="43"/>
      <c r="R42" s="43"/>
      <c r="S42" s="43"/>
      <c r="T42" s="43"/>
      <c r="U42" s="43"/>
      <c r="V42" s="43"/>
      <c r="W42" s="43"/>
      <c r="X42" s="47"/>
      <c r="Y42" s="48"/>
      <c r="Z42" s="42"/>
      <c r="AA42" s="43"/>
      <c r="AB42" s="43"/>
      <c r="AC42" s="43"/>
      <c r="AD42" s="44"/>
      <c r="AE42" s="45"/>
      <c r="AF42" s="49"/>
      <c r="AG42" s="44"/>
      <c r="AH42" s="128"/>
      <c r="AI42" s="126"/>
      <c r="AJ42" s="126"/>
      <c r="AK42" s="126"/>
      <c r="AL42" s="126"/>
      <c r="AM42" s="121"/>
    </row>
    <row r="43" spans="1:40" s="15" customFormat="1" ht="12.75" hidden="1" thickBot="1" x14ac:dyDescent="0.3">
      <c r="A43" s="72"/>
      <c r="B43" s="40"/>
      <c r="C43" s="84"/>
      <c r="D43" s="42"/>
      <c r="E43" s="43"/>
      <c r="F43" s="43"/>
      <c r="G43" s="43"/>
      <c r="H43" s="43"/>
      <c r="I43" s="43"/>
      <c r="J43" s="85"/>
      <c r="K43" s="85"/>
      <c r="L43" s="44"/>
      <c r="M43" s="45"/>
      <c r="N43" s="46"/>
      <c r="O43" s="43"/>
      <c r="P43" s="43"/>
      <c r="Q43" s="43"/>
      <c r="R43" s="43"/>
      <c r="S43" s="43"/>
      <c r="T43" s="43"/>
      <c r="U43" s="43"/>
      <c r="V43" s="43"/>
      <c r="W43" s="43"/>
      <c r="X43" s="47"/>
      <c r="Y43" s="48"/>
      <c r="Z43" s="42"/>
      <c r="AA43" s="43"/>
      <c r="AB43" s="85"/>
      <c r="AC43" s="85"/>
      <c r="AD43" s="44"/>
      <c r="AE43" s="45"/>
      <c r="AF43" s="49"/>
      <c r="AG43" s="44"/>
      <c r="AH43" s="128"/>
      <c r="AI43" s="126"/>
      <c r="AJ43" s="126"/>
      <c r="AK43" s="126"/>
      <c r="AL43" s="126"/>
      <c r="AM43" s="14"/>
    </row>
    <row r="44" spans="1:40" s="15" customFormat="1" ht="12.75" hidden="1" thickBot="1" x14ac:dyDescent="0.3">
      <c r="A44" s="72"/>
      <c r="B44" s="40"/>
      <c r="C44" s="84"/>
      <c r="D44" s="42"/>
      <c r="E44" s="43"/>
      <c r="F44" s="43"/>
      <c r="G44" s="43"/>
      <c r="H44" s="43"/>
      <c r="I44" s="43"/>
      <c r="J44" s="43"/>
      <c r="K44" s="43"/>
      <c r="L44" s="44"/>
      <c r="M44" s="45"/>
      <c r="N44" s="46"/>
      <c r="O44" s="43"/>
      <c r="P44" s="43"/>
      <c r="Q44" s="43"/>
      <c r="R44" s="43"/>
      <c r="S44" s="43"/>
      <c r="T44" s="43"/>
      <c r="U44" s="43"/>
      <c r="V44" s="43"/>
      <c r="W44" s="43"/>
      <c r="X44" s="47"/>
      <c r="Y44" s="48"/>
      <c r="Z44" s="42"/>
      <c r="AA44" s="43"/>
      <c r="AB44" s="43"/>
      <c r="AC44" s="43"/>
      <c r="AD44" s="44"/>
      <c r="AE44" s="45"/>
      <c r="AF44" s="49"/>
      <c r="AG44" s="44"/>
      <c r="AH44" s="128"/>
      <c r="AI44" s="126"/>
      <c r="AJ44" s="126"/>
      <c r="AK44" s="126"/>
      <c r="AL44" s="126"/>
      <c r="AM44" s="69"/>
      <c r="AN44" s="14"/>
    </row>
    <row r="45" spans="1:40" s="15" customFormat="1" ht="12.75" hidden="1" thickBot="1" x14ac:dyDescent="0.3">
      <c r="A45" s="86"/>
      <c r="B45" s="87"/>
      <c r="C45" s="88"/>
      <c r="D45" s="54"/>
      <c r="E45" s="55"/>
      <c r="F45" s="55"/>
      <c r="G45" s="55"/>
      <c r="H45" s="55"/>
      <c r="I45" s="55"/>
      <c r="J45" s="55"/>
      <c r="K45" s="55"/>
      <c r="L45" s="56"/>
      <c r="M45" s="57"/>
      <c r="N45" s="58"/>
      <c r="O45" s="55"/>
      <c r="P45" s="55"/>
      <c r="Q45" s="55"/>
      <c r="R45" s="55"/>
      <c r="S45" s="55"/>
      <c r="T45" s="55"/>
      <c r="U45" s="55"/>
      <c r="V45" s="55"/>
      <c r="W45" s="55"/>
      <c r="X45" s="59"/>
      <c r="Y45" s="60"/>
      <c r="Z45" s="54"/>
      <c r="AA45" s="55"/>
      <c r="AB45" s="55"/>
      <c r="AC45" s="55"/>
      <c r="AD45" s="56"/>
      <c r="AE45" s="57"/>
      <c r="AF45" s="61"/>
      <c r="AG45" s="56"/>
      <c r="AH45" s="129"/>
      <c r="AI45" s="126"/>
      <c r="AJ45" s="126"/>
      <c r="AK45" s="126"/>
      <c r="AL45" s="126"/>
      <c r="AM45" s="69"/>
      <c r="AN45" s="14"/>
    </row>
    <row r="46" spans="1:40" s="11" customFormat="1" ht="12.75" hidden="1" thickBot="1" x14ac:dyDescent="0.3">
      <c r="A46" s="201"/>
      <c r="B46" s="202"/>
      <c r="C46" s="202"/>
      <c r="D46" s="62"/>
      <c r="E46" s="63"/>
      <c r="F46" s="63"/>
      <c r="G46" s="63"/>
      <c r="H46" s="63"/>
      <c r="I46" s="63"/>
      <c r="J46" s="63"/>
      <c r="K46" s="63"/>
      <c r="L46" s="63"/>
      <c r="M46" s="64"/>
      <c r="N46" s="65"/>
      <c r="O46" s="63"/>
      <c r="P46" s="63"/>
      <c r="Q46" s="63"/>
      <c r="R46" s="63"/>
      <c r="S46" s="63"/>
      <c r="T46" s="63"/>
      <c r="U46" s="63"/>
      <c r="V46" s="63">
        <v>1</v>
      </c>
      <c r="W46" s="63">
        <v>6</v>
      </c>
      <c r="X46" s="66"/>
      <c r="Y46" s="67"/>
      <c r="Z46" s="62"/>
      <c r="AA46" s="63"/>
      <c r="AB46" s="63"/>
      <c r="AC46" s="63"/>
      <c r="AD46" s="63"/>
      <c r="AE46" s="64"/>
      <c r="AF46" s="65"/>
      <c r="AG46" s="63"/>
      <c r="AH46" s="130"/>
      <c r="AI46" s="126"/>
      <c r="AJ46" s="126"/>
      <c r="AK46" s="126"/>
      <c r="AL46" s="126"/>
      <c r="AM46" s="122"/>
    </row>
    <row r="47" spans="1:40" s="69" customFormat="1" ht="12.75" hidden="1" thickBot="1" x14ac:dyDescent="0.3">
      <c r="A47" s="89"/>
      <c r="B47" s="89"/>
      <c r="C47" s="2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133"/>
      <c r="AH47" s="68"/>
      <c r="AI47" s="68"/>
      <c r="AJ47" s="68"/>
      <c r="AK47" s="68"/>
      <c r="AL47" s="68"/>
    </row>
    <row r="48" spans="1:40" s="27" customFormat="1" ht="12.75" hidden="1" thickBot="1" x14ac:dyDescent="0.3">
      <c r="A48" s="22"/>
      <c r="B48" s="23"/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6"/>
      <c r="AG48" s="132"/>
      <c r="AH48" s="25"/>
      <c r="AI48" s="68"/>
      <c r="AJ48" s="68"/>
      <c r="AK48" s="68"/>
      <c r="AL48" s="68"/>
    </row>
    <row r="49" spans="1:38" s="27" customFormat="1" ht="12.75" hidden="1" thickBot="1" x14ac:dyDescent="0.3">
      <c r="A49" s="28"/>
      <c r="B49" s="29"/>
      <c r="C49" s="30"/>
      <c r="D49" s="31"/>
      <c r="E49" s="32"/>
      <c r="F49" s="32"/>
      <c r="G49" s="32"/>
      <c r="H49" s="32"/>
      <c r="I49" s="32"/>
      <c r="J49" s="32"/>
      <c r="K49" s="32"/>
      <c r="L49" s="33"/>
      <c r="M49" s="34"/>
      <c r="N49" s="35"/>
      <c r="O49" s="32"/>
      <c r="P49" s="32"/>
      <c r="Q49" s="32"/>
      <c r="R49" s="32"/>
      <c r="S49" s="32"/>
      <c r="T49" s="32"/>
      <c r="U49" s="32"/>
      <c r="V49" s="32"/>
      <c r="W49" s="32"/>
      <c r="X49" s="36"/>
      <c r="Y49" s="37"/>
      <c r="Z49" s="31"/>
      <c r="AA49" s="32"/>
      <c r="AB49" s="32"/>
      <c r="AC49" s="32"/>
      <c r="AD49" s="33"/>
      <c r="AE49" s="34"/>
      <c r="AF49" s="38"/>
      <c r="AG49" s="33"/>
      <c r="AH49" s="127"/>
      <c r="AI49" s="126"/>
      <c r="AJ49" s="126"/>
      <c r="AK49" s="126"/>
      <c r="AL49" s="126"/>
    </row>
    <row r="50" spans="1:38" s="27" customFormat="1" ht="12.75" hidden="1" thickBot="1" x14ac:dyDescent="0.3">
      <c r="A50" s="51"/>
      <c r="B50" s="87"/>
      <c r="C50" s="53"/>
      <c r="D50" s="54"/>
      <c r="E50" s="55"/>
      <c r="F50" s="55"/>
      <c r="G50" s="55"/>
      <c r="H50" s="55"/>
      <c r="I50" s="55"/>
      <c r="J50" s="55"/>
      <c r="K50" s="55"/>
      <c r="L50" s="56"/>
      <c r="M50" s="57"/>
      <c r="N50" s="58"/>
      <c r="O50" s="55"/>
      <c r="P50" s="55"/>
      <c r="Q50" s="55"/>
      <c r="R50" s="55"/>
      <c r="S50" s="55"/>
      <c r="T50" s="55"/>
      <c r="U50" s="55"/>
      <c r="V50" s="55"/>
      <c r="W50" s="55"/>
      <c r="X50" s="59"/>
      <c r="Y50" s="60"/>
      <c r="Z50" s="54"/>
      <c r="AA50" s="55"/>
      <c r="AB50" s="55"/>
      <c r="AC50" s="55"/>
      <c r="AD50" s="56"/>
      <c r="AE50" s="57"/>
      <c r="AF50" s="61"/>
      <c r="AG50" s="56"/>
      <c r="AH50" s="129"/>
      <c r="AI50" s="126"/>
      <c r="AJ50" s="126"/>
      <c r="AK50" s="126"/>
      <c r="AL50" s="126"/>
    </row>
    <row r="51" spans="1:38" s="11" customFormat="1" ht="9" hidden="1" customHeight="1" thickBot="1" x14ac:dyDescent="0.3">
      <c r="A51" s="201"/>
      <c r="B51" s="202"/>
      <c r="C51" s="202"/>
      <c r="D51" s="62"/>
      <c r="E51" s="63"/>
      <c r="F51" s="63"/>
      <c r="G51" s="63"/>
      <c r="H51" s="63"/>
      <c r="I51" s="63"/>
      <c r="J51" s="63"/>
      <c r="K51" s="63"/>
      <c r="L51" s="63"/>
      <c r="M51" s="64"/>
      <c r="N51" s="65"/>
      <c r="O51" s="63"/>
      <c r="P51" s="63"/>
      <c r="Q51" s="63"/>
      <c r="R51" s="63"/>
      <c r="S51" s="63"/>
      <c r="T51" s="63"/>
      <c r="U51" s="63"/>
      <c r="V51" s="63"/>
      <c r="W51" s="63"/>
      <c r="X51" s="66"/>
      <c r="Y51" s="67"/>
      <c r="Z51" s="62"/>
      <c r="AA51" s="63"/>
      <c r="AB51" s="63"/>
      <c r="AC51" s="63"/>
      <c r="AD51" s="63"/>
      <c r="AE51" s="64"/>
      <c r="AF51" s="65"/>
      <c r="AG51" s="63"/>
      <c r="AH51" s="130"/>
      <c r="AI51" s="126"/>
      <c r="AJ51" s="126"/>
      <c r="AK51" s="126"/>
      <c r="AL51" s="126"/>
    </row>
    <row r="52" spans="1:38" s="69" customFormat="1" ht="12.75" hidden="1" thickBot="1" x14ac:dyDescent="0.3">
      <c r="A52" s="27"/>
      <c r="B52" s="27"/>
      <c r="C52" s="27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133"/>
      <c r="AH52" s="68"/>
      <c r="AI52" s="68"/>
      <c r="AJ52" s="68"/>
      <c r="AK52" s="68"/>
      <c r="AL52" s="68"/>
    </row>
    <row r="53" spans="1:38" s="27" customFormat="1" ht="12.75" hidden="1" thickBot="1" x14ac:dyDescent="0.3">
      <c r="A53" s="22"/>
      <c r="B53" s="23"/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6"/>
      <c r="AG53" s="132"/>
      <c r="AH53" s="25"/>
      <c r="AI53" s="68"/>
      <c r="AJ53" s="68"/>
      <c r="AK53" s="68"/>
      <c r="AL53" s="68"/>
    </row>
    <row r="54" spans="1:38" s="27" customFormat="1" ht="12.75" hidden="1" thickBot="1" x14ac:dyDescent="0.3">
      <c r="A54" s="28"/>
      <c r="B54" s="29"/>
      <c r="C54" s="30"/>
      <c r="D54" s="31"/>
      <c r="E54" s="32"/>
      <c r="F54" s="32"/>
      <c r="G54" s="32"/>
      <c r="H54" s="32"/>
      <c r="I54" s="32"/>
      <c r="J54" s="32"/>
      <c r="K54" s="32"/>
      <c r="L54" s="33"/>
      <c r="M54" s="34"/>
      <c r="N54" s="35"/>
      <c r="O54" s="32"/>
      <c r="P54" s="32"/>
      <c r="Q54" s="32"/>
      <c r="R54" s="32"/>
      <c r="S54" s="32"/>
      <c r="T54" s="32"/>
      <c r="U54" s="32"/>
      <c r="V54" s="32"/>
      <c r="W54" s="32"/>
      <c r="X54" s="36"/>
      <c r="Y54" s="37"/>
      <c r="Z54" s="31"/>
      <c r="AA54" s="32"/>
      <c r="AB54" s="32"/>
      <c r="AC54" s="32"/>
      <c r="AD54" s="33"/>
      <c r="AE54" s="34"/>
      <c r="AF54" s="38"/>
      <c r="AG54" s="33"/>
      <c r="AH54" s="127"/>
      <c r="AI54" s="126"/>
      <c r="AJ54" s="126"/>
      <c r="AK54" s="126"/>
      <c r="AL54" s="126"/>
    </row>
    <row r="55" spans="1:38" s="27" customFormat="1" ht="12.75" hidden="1" thickBot="1" x14ac:dyDescent="0.3">
      <c r="A55" s="51"/>
      <c r="B55" s="52"/>
      <c r="C55" s="53"/>
      <c r="D55" s="54"/>
      <c r="E55" s="55"/>
      <c r="F55" s="55"/>
      <c r="G55" s="55"/>
      <c r="H55" s="55"/>
      <c r="I55" s="55"/>
      <c r="J55" s="55"/>
      <c r="K55" s="55"/>
      <c r="L55" s="56"/>
      <c r="M55" s="57"/>
      <c r="N55" s="58"/>
      <c r="O55" s="55"/>
      <c r="P55" s="55"/>
      <c r="Q55" s="55"/>
      <c r="R55" s="55"/>
      <c r="S55" s="55"/>
      <c r="T55" s="55"/>
      <c r="U55" s="55"/>
      <c r="V55" s="55"/>
      <c r="W55" s="55"/>
      <c r="X55" s="59"/>
      <c r="Y55" s="60"/>
      <c r="Z55" s="54"/>
      <c r="AA55" s="55"/>
      <c r="AB55" s="55"/>
      <c r="AC55" s="55"/>
      <c r="AD55" s="56"/>
      <c r="AE55" s="57"/>
      <c r="AF55" s="61"/>
      <c r="AG55" s="56"/>
      <c r="AH55" s="129"/>
      <c r="AI55" s="126"/>
      <c r="AJ55" s="126"/>
      <c r="AK55" s="126"/>
      <c r="AL55" s="126"/>
    </row>
    <row r="56" spans="1:38" s="11" customFormat="1" ht="12.75" hidden="1" thickBot="1" x14ac:dyDescent="0.3">
      <c r="A56" s="201"/>
      <c r="B56" s="202"/>
      <c r="C56" s="202"/>
      <c r="D56" s="62"/>
      <c r="E56" s="63"/>
      <c r="F56" s="63"/>
      <c r="G56" s="63"/>
      <c r="H56" s="63"/>
      <c r="I56" s="63"/>
      <c r="J56" s="63"/>
      <c r="K56" s="63"/>
      <c r="L56" s="63"/>
      <c r="M56" s="64"/>
      <c r="N56" s="65"/>
      <c r="O56" s="63"/>
      <c r="P56" s="63"/>
      <c r="Q56" s="63"/>
      <c r="R56" s="63"/>
      <c r="S56" s="63"/>
      <c r="T56" s="63"/>
      <c r="U56" s="63"/>
      <c r="V56" s="63"/>
      <c r="W56" s="63"/>
      <c r="X56" s="66"/>
      <c r="Y56" s="67"/>
      <c r="Z56" s="62"/>
      <c r="AA56" s="63"/>
      <c r="AB56" s="63"/>
      <c r="AC56" s="63"/>
      <c r="AD56" s="63"/>
      <c r="AE56" s="64"/>
      <c r="AF56" s="65"/>
      <c r="AG56" s="63"/>
      <c r="AH56" s="130"/>
      <c r="AI56" s="126"/>
      <c r="AJ56" s="126"/>
      <c r="AK56" s="126"/>
      <c r="AL56" s="126"/>
    </row>
    <row r="57" spans="1:38" s="69" customFormat="1" ht="12.75" hidden="1" thickBot="1" x14ac:dyDescent="0.3">
      <c r="A57" s="27"/>
      <c r="B57" s="27"/>
      <c r="C57" s="27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133"/>
      <c r="AH57" s="68"/>
      <c r="AI57" s="68"/>
      <c r="AJ57" s="68"/>
      <c r="AK57" s="68"/>
      <c r="AL57" s="68"/>
    </row>
    <row r="58" spans="1:38" s="27" customFormat="1" ht="12.75" hidden="1" thickBot="1" x14ac:dyDescent="0.3">
      <c r="A58" s="22"/>
      <c r="B58" s="23"/>
      <c r="C58" s="24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6"/>
      <c r="AG58" s="132"/>
      <c r="AH58" s="25"/>
      <c r="AI58" s="68"/>
      <c r="AJ58" s="68"/>
      <c r="AK58" s="68"/>
      <c r="AL58" s="68"/>
    </row>
    <row r="59" spans="1:38" s="27" customFormat="1" ht="12.75" hidden="1" thickBot="1" x14ac:dyDescent="0.3">
      <c r="A59" s="28"/>
      <c r="B59" s="29"/>
      <c r="C59" s="30"/>
      <c r="D59" s="31"/>
      <c r="E59" s="32"/>
      <c r="F59" s="32"/>
      <c r="G59" s="32"/>
      <c r="H59" s="32"/>
      <c r="I59" s="32"/>
      <c r="J59" s="32"/>
      <c r="K59" s="32"/>
      <c r="L59" s="33"/>
      <c r="M59" s="34"/>
      <c r="N59" s="35"/>
      <c r="O59" s="32"/>
      <c r="P59" s="32"/>
      <c r="Q59" s="32"/>
      <c r="R59" s="32"/>
      <c r="S59" s="32"/>
      <c r="T59" s="32"/>
      <c r="U59" s="32"/>
      <c r="V59" s="32"/>
      <c r="W59" s="32"/>
      <c r="X59" s="36"/>
      <c r="Y59" s="37"/>
      <c r="Z59" s="31"/>
      <c r="AA59" s="32"/>
      <c r="AB59" s="32"/>
      <c r="AC59" s="32"/>
      <c r="AD59" s="33"/>
      <c r="AE59" s="34"/>
      <c r="AF59" s="38"/>
      <c r="AG59" s="33"/>
      <c r="AH59" s="127"/>
      <c r="AI59" s="126"/>
      <c r="AJ59" s="126"/>
      <c r="AK59" s="126"/>
      <c r="AL59" s="126"/>
    </row>
    <row r="60" spans="1:38" s="27" customFormat="1" ht="12.75" hidden="1" thickBot="1" x14ac:dyDescent="0.3">
      <c r="A60" s="51"/>
      <c r="B60" s="52"/>
      <c r="C60" s="53"/>
      <c r="D60" s="54"/>
      <c r="E60" s="55"/>
      <c r="F60" s="55"/>
      <c r="G60" s="55"/>
      <c r="H60" s="55"/>
      <c r="I60" s="55"/>
      <c r="J60" s="55"/>
      <c r="K60" s="55"/>
      <c r="L60" s="56"/>
      <c r="M60" s="57"/>
      <c r="N60" s="58"/>
      <c r="O60" s="55"/>
      <c r="P60" s="55"/>
      <c r="Q60" s="55"/>
      <c r="R60" s="55"/>
      <c r="S60" s="55"/>
      <c r="T60" s="55"/>
      <c r="U60" s="55"/>
      <c r="V60" s="55"/>
      <c r="W60" s="55"/>
      <c r="X60" s="59"/>
      <c r="Y60" s="60"/>
      <c r="Z60" s="54"/>
      <c r="AA60" s="55"/>
      <c r="AB60" s="55"/>
      <c r="AC60" s="55"/>
      <c r="AD60" s="56"/>
      <c r="AE60" s="57"/>
      <c r="AF60" s="61"/>
      <c r="AG60" s="56"/>
      <c r="AH60" s="129"/>
      <c r="AI60" s="126"/>
      <c r="AJ60" s="126"/>
      <c r="AK60" s="126"/>
      <c r="AL60" s="126"/>
    </row>
    <row r="61" spans="1:38" s="11" customFormat="1" ht="12.75" hidden="1" thickBot="1" x14ac:dyDescent="0.3">
      <c r="A61" s="201"/>
      <c r="B61" s="202"/>
      <c r="C61" s="202"/>
      <c r="D61" s="62"/>
      <c r="E61" s="63"/>
      <c r="F61" s="63"/>
      <c r="G61" s="63"/>
      <c r="H61" s="63"/>
      <c r="I61" s="63"/>
      <c r="J61" s="63"/>
      <c r="K61" s="63"/>
      <c r="L61" s="63"/>
      <c r="M61" s="64"/>
      <c r="N61" s="65"/>
      <c r="O61" s="63"/>
      <c r="P61" s="63"/>
      <c r="Q61" s="63"/>
      <c r="R61" s="63"/>
      <c r="S61" s="63"/>
      <c r="T61" s="63"/>
      <c r="U61" s="63"/>
      <c r="V61" s="63"/>
      <c r="W61" s="63"/>
      <c r="X61" s="66"/>
      <c r="Y61" s="67"/>
      <c r="Z61" s="62"/>
      <c r="AA61" s="63"/>
      <c r="AB61" s="63"/>
      <c r="AC61" s="63"/>
      <c r="AD61" s="63"/>
      <c r="AE61" s="64"/>
      <c r="AF61" s="65"/>
      <c r="AG61" s="63"/>
      <c r="AH61" s="130"/>
      <c r="AI61" s="126"/>
      <c r="AJ61" s="126"/>
      <c r="AK61" s="126"/>
      <c r="AL61" s="126"/>
    </row>
    <row r="62" spans="1:38" s="69" customFormat="1" ht="12.75" hidden="1" thickBot="1" x14ac:dyDescent="0.3">
      <c r="A62" s="27"/>
      <c r="B62" s="27"/>
      <c r="C62" s="27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133"/>
      <c r="AH62" s="68"/>
      <c r="AI62" s="68"/>
      <c r="AJ62" s="68"/>
      <c r="AK62" s="68"/>
      <c r="AL62" s="68"/>
    </row>
    <row r="63" spans="1:38" s="27" customFormat="1" ht="12.75" hidden="1" thickBot="1" x14ac:dyDescent="0.3">
      <c r="A63" s="22"/>
      <c r="B63" s="23"/>
      <c r="C63" s="24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6"/>
      <c r="AG63" s="132"/>
      <c r="AH63" s="25"/>
      <c r="AI63" s="68"/>
      <c r="AJ63" s="68"/>
      <c r="AK63" s="68"/>
      <c r="AL63" s="68"/>
    </row>
    <row r="64" spans="1:38" s="27" customFormat="1" ht="12.75" hidden="1" thickBot="1" x14ac:dyDescent="0.3">
      <c r="A64" s="28"/>
      <c r="B64" s="29"/>
      <c r="C64" s="30"/>
      <c r="D64" s="31"/>
      <c r="E64" s="32"/>
      <c r="F64" s="32"/>
      <c r="G64" s="32"/>
      <c r="H64" s="32"/>
      <c r="I64" s="32"/>
      <c r="J64" s="32"/>
      <c r="K64" s="32"/>
      <c r="L64" s="33"/>
      <c r="M64" s="34"/>
      <c r="N64" s="35"/>
      <c r="O64" s="32"/>
      <c r="P64" s="32"/>
      <c r="Q64" s="32"/>
      <c r="R64" s="32"/>
      <c r="S64" s="32"/>
      <c r="T64" s="32"/>
      <c r="U64" s="32"/>
      <c r="V64" s="32"/>
      <c r="W64" s="32"/>
      <c r="X64" s="36"/>
      <c r="Y64" s="37"/>
      <c r="Z64" s="31"/>
      <c r="AA64" s="32"/>
      <c r="AB64" s="32"/>
      <c r="AC64" s="32"/>
      <c r="AD64" s="33"/>
      <c r="AE64" s="34"/>
      <c r="AF64" s="38"/>
      <c r="AG64" s="33"/>
      <c r="AH64" s="127"/>
      <c r="AI64" s="126"/>
      <c r="AJ64" s="126"/>
      <c r="AK64" s="126"/>
      <c r="AL64" s="126"/>
    </row>
    <row r="65" spans="1:39" s="27" customFormat="1" ht="12.75" hidden="1" thickBot="1" x14ac:dyDescent="0.3">
      <c r="A65" s="51"/>
      <c r="B65" s="52"/>
      <c r="C65" s="53"/>
      <c r="D65" s="54"/>
      <c r="E65" s="55"/>
      <c r="F65" s="55"/>
      <c r="G65" s="55"/>
      <c r="H65" s="55"/>
      <c r="I65" s="55"/>
      <c r="J65" s="55"/>
      <c r="K65" s="55"/>
      <c r="L65" s="56"/>
      <c r="M65" s="57"/>
      <c r="N65" s="58"/>
      <c r="O65" s="55"/>
      <c r="P65" s="55"/>
      <c r="Q65" s="55"/>
      <c r="R65" s="55"/>
      <c r="S65" s="55"/>
      <c r="T65" s="55"/>
      <c r="U65" s="55"/>
      <c r="V65" s="55"/>
      <c r="W65" s="55"/>
      <c r="X65" s="59"/>
      <c r="Y65" s="60"/>
      <c r="Z65" s="54"/>
      <c r="AA65" s="55"/>
      <c r="AB65" s="55"/>
      <c r="AC65" s="55"/>
      <c r="AD65" s="56"/>
      <c r="AE65" s="57"/>
      <c r="AF65" s="61"/>
      <c r="AG65" s="56"/>
      <c r="AH65" s="129"/>
      <c r="AI65" s="126"/>
      <c r="AJ65" s="126"/>
      <c r="AK65" s="126"/>
      <c r="AL65" s="126"/>
    </row>
    <row r="66" spans="1:39" s="11" customFormat="1" ht="5.25" hidden="1" customHeight="1" thickBot="1" x14ac:dyDescent="0.3">
      <c r="A66" s="201"/>
      <c r="B66" s="202"/>
      <c r="C66" s="202"/>
      <c r="D66" s="62"/>
      <c r="E66" s="63"/>
      <c r="F66" s="63"/>
      <c r="G66" s="63"/>
      <c r="H66" s="63"/>
      <c r="I66" s="63"/>
      <c r="J66" s="63"/>
      <c r="K66" s="63"/>
      <c r="L66" s="63"/>
      <c r="M66" s="64"/>
      <c r="N66" s="65"/>
      <c r="O66" s="63"/>
      <c r="P66" s="63"/>
      <c r="Q66" s="63"/>
      <c r="R66" s="63"/>
      <c r="S66" s="63"/>
      <c r="T66" s="63"/>
      <c r="U66" s="63"/>
      <c r="V66" s="63"/>
      <c r="W66" s="63"/>
      <c r="X66" s="66"/>
      <c r="Y66" s="67"/>
      <c r="Z66" s="62"/>
      <c r="AA66" s="63"/>
      <c r="AB66" s="63"/>
      <c r="AC66" s="63"/>
      <c r="AD66" s="63"/>
      <c r="AE66" s="64"/>
      <c r="AF66" s="65"/>
      <c r="AG66" s="63"/>
      <c r="AH66" s="130"/>
      <c r="AI66" s="126"/>
      <c r="AJ66" s="126"/>
      <c r="AK66" s="126"/>
      <c r="AL66" s="126"/>
    </row>
    <row r="67" spans="1:39" s="69" customFormat="1" ht="12.75" hidden="1" thickBot="1" x14ac:dyDescent="0.3">
      <c r="A67" s="27"/>
      <c r="B67" s="27"/>
      <c r="C67" s="27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133"/>
      <c r="AH67" s="68"/>
      <c r="AI67" s="68"/>
      <c r="AJ67" s="68"/>
      <c r="AK67" s="68"/>
      <c r="AL67" s="68"/>
    </row>
    <row r="68" spans="1:39" s="27" customFormat="1" ht="12.75" hidden="1" thickBot="1" x14ac:dyDescent="0.3">
      <c r="A68" s="22"/>
      <c r="B68" s="23"/>
      <c r="C68" s="24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6"/>
      <c r="AG68" s="132"/>
      <c r="AH68" s="25"/>
      <c r="AI68" s="68"/>
      <c r="AJ68" s="68"/>
      <c r="AK68" s="68"/>
      <c r="AL68" s="68"/>
    </row>
    <row r="69" spans="1:39" s="27" customFormat="1" ht="12.75" hidden="1" thickBot="1" x14ac:dyDescent="0.3">
      <c r="A69" s="28"/>
      <c r="B69" s="90"/>
      <c r="C69" s="30"/>
      <c r="D69" s="31"/>
      <c r="E69" s="32"/>
      <c r="F69" s="32"/>
      <c r="G69" s="32"/>
      <c r="H69" s="32"/>
      <c r="I69" s="32"/>
      <c r="J69" s="32"/>
      <c r="K69" s="32"/>
      <c r="L69" s="33"/>
      <c r="M69" s="34"/>
      <c r="N69" s="35"/>
      <c r="O69" s="32"/>
      <c r="P69" s="32"/>
      <c r="Q69" s="32"/>
      <c r="R69" s="32"/>
      <c r="S69" s="32"/>
      <c r="T69" s="32"/>
      <c r="U69" s="32"/>
      <c r="V69" s="32"/>
      <c r="W69" s="32"/>
      <c r="X69" s="36"/>
      <c r="Y69" s="37"/>
      <c r="Z69" s="31"/>
      <c r="AA69" s="32"/>
      <c r="AB69" s="32"/>
      <c r="AC69" s="32"/>
      <c r="AD69" s="33"/>
      <c r="AE69" s="34"/>
      <c r="AF69" s="38"/>
      <c r="AG69" s="33"/>
      <c r="AH69" s="127"/>
      <c r="AI69" s="126"/>
      <c r="AJ69" s="126"/>
      <c r="AK69" s="126"/>
      <c r="AL69" s="126"/>
    </row>
    <row r="70" spans="1:39" s="27" customFormat="1" ht="12.75" hidden="1" thickBot="1" x14ac:dyDescent="0.3">
      <c r="A70" s="39"/>
      <c r="B70" s="50"/>
      <c r="C70" s="41"/>
      <c r="D70" s="42"/>
      <c r="E70" s="43"/>
      <c r="F70" s="43"/>
      <c r="G70" s="43"/>
      <c r="H70" s="43"/>
      <c r="I70" s="43"/>
      <c r="J70" s="43"/>
      <c r="K70" s="43"/>
      <c r="L70" s="44"/>
      <c r="M70" s="45"/>
      <c r="N70" s="46"/>
      <c r="O70" s="43"/>
      <c r="P70" s="43"/>
      <c r="Q70" s="43"/>
      <c r="R70" s="43"/>
      <c r="S70" s="43"/>
      <c r="T70" s="43"/>
      <c r="U70" s="43"/>
      <c r="V70" s="43"/>
      <c r="W70" s="43"/>
      <c r="X70" s="47"/>
      <c r="Y70" s="48"/>
      <c r="Z70" s="42"/>
      <c r="AA70" s="43"/>
      <c r="AB70" s="43"/>
      <c r="AC70" s="43"/>
      <c r="AD70" s="44"/>
      <c r="AE70" s="45"/>
      <c r="AF70" s="49"/>
      <c r="AG70" s="44"/>
      <c r="AH70" s="128"/>
      <c r="AI70" s="126"/>
      <c r="AJ70" s="126"/>
      <c r="AK70" s="126"/>
      <c r="AL70" s="126"/>
    </row>
    <row r="71" spans="1:39" s="27" customFormat="1" ht="12.75" hidden="1" thickBot="1" x14ac:dyDescent="0.3">
      <c r="A71" s="51"/>
      <c r="B71" s="52"/>
      <c r="C71" s="53"/>
      <c r="D71" s="54"/>
      <c r="E71" s="55"/>
      <c r="F71" s="55"/>
      <c r="G71" s="55"/>
      <c r="H71" s="55"/>
      <c r="I71" s="55"/>
      <c r="J71" s="55"/>
      <c r="K71" s="55"/>
      <c r="L71" s="56"/>
      <c r="M71" s="57"/>
      <c r="N71" s="58"/>
      <c r="O71" s="55"/>
      <c r="P71" s="55"/>
      <c r="Q71" s="55"/>
      <c r="R71" s="55"/>
      <c r="S71" s="55"/>
      <c r="T71" s="55"/>
      <c r="U71" s="55"/>
      <c r="V71" s="55"/>
      <c r="W71" s="55"/>
      <c r="X71" s="59"/>
      <c r="Y71" s="60"/>
      <c r="Z71" s="54"/>
      <c r="AA71" s="55"/>
      <c r="AB71" s="55"/>
      <c r="AC71" s="55"/>
      <c r="AD71" s="56"/>
      <c r="AE71" s="57"/>
      <c r="AF71" s="61"/>
      <c r="AG71" s="56"/>
      <c r="AH71" s="129"/>
      <c r="AI71" s="126"/>
      <c r="AJ71" s="126"/>
      <c r="AK71" s="126"/>
      <c r="AL71" s="126"/>
    </row>
    <row r="72" spans="1:39" s="11" customFormat="1" ht="12.75" hidden="1" thickBot="1" x14ac:dyDescent="0.3">
      <c r="A72" s="201"/>
      <c r="B72" s="202"/>
      <c r="C72" s="202"/>
      <c r="D72" s="62"/>
      <c r="E72" s="63"/>
      <c r="F72" s="63"/>
      <c r="G72" s="63"/>
      <c r="H72" s="63"/>
      <c r="I72" s="63"/>
      <c r="J72" s="63"/>
      <c r="K72" s="63"/>
      <c r="L72" s="63"/>
      <c r="M72" s="64"/>
      <c r="N72" s="65"/>
      <c r="O72" s="63"/>
      <c r="P72" s="63"/>
      <c r="Q72" s="63"/>
      <c r="R72" s="63"/>
      <c r="S72" s="63"/>
      <c r="T72" s="63"/>
      <c r="U72" s="63"/>
      <c r="V72" s="63"/>
      <c r="W72" s="63"/>
      <c r="X72" s="66"/>
      <c r="Y72" s="67"/>
      <c r="Z72" s="62"/>
      <c r="AA72" s="63"/>
      <c r="AB72" s="63"/>
      <c r="AC72" s="63"/>
      <c r="AD72" s="63"/>
      <c r="AE72" s="64"/>
      <c r="AF72" s="65"/>
      <c r="AG72" s="63"/>
      <c r="AH72" s="130"/>
      <c r="AI72" s="126"/>
      <c r="AJ72" s="126"/>
      <c r="AK72" s="126"/>
      <c r="AL72" s="126"/>
      <c r="AM72" s="122"/>
    </row>
    <row r="73" spans="1:39" s="69" customFormat="1" ht="12.75" hidden="1" thickBot="1" x14ac:dyDescent="0.3">
      <c r="A73" s="27"/>
      <c r="B73" s="27"/>
      <c r="C73" s="27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133"/>
      <c r="AH73" s="68"/>
      <c r="AI73" s="68"/>
      <c r="AJ73" s="68"/>
      <c r="AK73" s="68"/>
      <c r="AL73" s="68"/>
    </row>
    <row r="74" spans="1:39" s="27" customFormat="1" ht="12.75" hidden="1" thickBot="1" x14ac:dyDescent="0.3">
      <c r="A74" s="22"/>
      <c r="B74" s="23"/>
      <c r="C74" s="24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6"/>
      <c r="AG74" s="132"/>
      <c r="AH74" s="25"/>
      <c r="AI74" s="68"/>
      <c r="AJ74" s="68"/>
      <c r="AK74" s="68"/>
      <c r="AL74" s="68"/>
    </row>
    <row r="75" spans="1:39" s="27" customFormat="1" ht="12.75" hidden="1" thickBot="1" x14ac:dyDescent="0.3">
      <c r="A75" s="91"/>
      <c r="B75" s="92"/>
      <c r="C75" s="93"/>
      <c r="D75" s="94"/>
      <c r="E75" s="95"/>
      <c r="F75" s="95"/>
      <c r="G75" s="95"/>
      <c r="H75" s="95"/>
      <c r="I75" s="95"/>
      <c r="J75" s="95"/>
      <c r="K75" s="95"/>
      <c r="L75" s="96"/>
      <c r="M75" s="97"/>
      <c r="N75" s="98"/>
      <c r="O75" s="95"/>
      <c r="P75" s="95"/>
      <c r="Q75" s="95"/>
      <c r="R75" s="95"/>
      <c r="S75" s="95"/>
      <c r="T75" s="95"/>
      <c r="U75" s="95"/>
      <c r="V75" s="95"/>
      <c r="W75" s="95"/>
      <c r="X75" s="99"/>
      <c r="Y75" s="100"/>
      <c r="Z75" s="94"/>
      <c r="AA75" s="95"/>
      <c r="AB75" s="95"/>
      <c r="AC75" s="95"/>
      <c r="AD75" s="96"/>
      <c r="AE75" s="97"/>
      <c r="AF75" s="101"/>
      <c r="AG75" s="96"/>
      <c r="AH75" s="131"/>
      <c r="AI75" s="126"/>
      <c r="AJ75" s="126"/>
      <c r="AK75" s="126"/>
      <c r="AL75" s="126"/>
    </row>
    <row r="76" spans="1:39" s="11" customFormat="1" ht="12.75" hidden="1" thickBot="1" x14ac:dyDescent="0.3">
      <c r="A76" s="201"/>
      <c r="B76" s="202"/>
      <c r="C76" s="202"/>
      <c r="D76" s="62"/>
      <c r="E76" s="63"/>
      <c r="F76" s="63"/>
      <c r="G76" s="63"/>
      <c r="H76" s="63"/>
      <c r="I76" s="63"/>
      <c r="J76" s="63"/>
      <c r="K76" s="63"/>
      <c r="L76" s="63"/>
      <c r="M76" s="64"/>
      <c r="N76" s="65"/>
      <c r="O76" s="63"/>
      <c r="P76" s="63"/>
      <c r="Q76" s="63"/>
      <c r="R76" s="63"/>
      <c r="S76" s="63"/>
      <c r="T76" s="63"/>
      <c r="U76" s="63"/>
      <c r="V76" s="63"/>
      <c r="W76" s="63"/>
      <c r="X76" s="66"/>
      <c r="Y76" s="67"/>
      <c r="Z76" s="62"/>
      <c r="AA76" s="63"/>
      <c r="AB76" s="63"/>
      <c r="AC76" s="63"/>
      <c r="AD76" s="63"/>
      <c r="AE76" s="64"/>
      <c r="AF76" s="65"/>
      <c r="AG76" s="63"/>
      <c r="AH76" s="130"/>
      <c r="AI76" s="126"/>
      <c r="AJ76" s="126"/>
      <c r="AK76" s="126"/>
      <c r="AL76" s="126"/>
    </row>
    <row r="77" spans="1:39" s="69" customFormat="1" ht="12.75" hidden="1" thickBot="1" x14ac:dyDescent="0.3">
      <c r="A77" s="27"/>
      <c r="B77" s="27"/>
      <c r="C77" s="27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133"/>
      <c r="AH77" s="68"/>
      <c r="AI77" s="68"/>
      <c r="AJ77" s="68"/>
      <c r="AK77" s="68"/>
      <c r="AL77" s="68"/>
    </row>
    <row r="78" spans="1:39" s="27" customFormat="1" ht="12.75" hidden="1" thickBot="1" x14ac:dyDescent="0.3">
      <c r="A78" s="22"/>
      <c r="B78" s="23"/>
      <c r="C78" s="24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6"/>
      <c r="AG78" s="132"/>
      <c r="AH78" s="25"/>
      <c r="AI78" s="68"/>
      <c r="AJ78" s="68"/>
      <c r="AK78" s="68"/>
      <c r="AL78" s="68"/>
    </row>
    <row r="79" spans="1:39" s="27" customFormat="1" ht="12.75" hidden="1" thickBot="1" x14ac:dyDescent="0.3">
      <c r="A79" s="28"/>
      <c r="B79" s="90"/>
      <c r="C79" s="30"/>
      <c r="D79" s="31"/>
      <c r="E79" s="32"/>
      <c r="F79" s="32"/>
      <c r="G79" s="32"/>
      <c r="H79" s="32"/>
      <c r="I79" s="32"/>
      <c r="J79" s="32"/>
      <c r="K79" s="32"/>
      <c r="L79" s="33"/>
      <c r="M79" s="34"/>
      <c r="N79" s="35"/>
      <c r="O79" s="32"/>
      <c r="P79" s="32"/>
      <c r="Q79" s="32"/>
      <c r="R79" s="32"/>
      <c r="S79" s="32"/>
      <c r="T79" s="32"/>
      <c r="U79" s="32"/>
      <c r="V79" s="32"/>
      <c r="W79" s="32"/>
      <c r="X79" s="36"/>
      <c r="Y79" s="37"/>
      <c r="Z79" s="31"/>
      <c r="AA79" s="32"/>
      <c r="AB79" s="32"/>
      <c r="AC79" s="32"/>
      <c r="AD79" s="33"/>
      <c r="AE79" s="34"/>
      <c r="AF79" s="38"/>
      <c r="AG79" s="33"/>
      <c r="AH79" s="127"/>
      <c r="AI79" s="126"/>
      <c r="AJ79" s="126"/>
      <c r="AK79" s="126"/>
      <c r="AL79" s="126"/>
    </row>
    <row r="80" spans="1:39" s="27" customFormat="1" ht="12.75" hidden="1" thickBot="1" x14ac:dyDescent="0.3">
      <c r="A80" s="51"/>
      <c r="B80" s="52"/>
      <c r="C80" s="53"/>
      <c r="D80" s="54"/>
      <c r="E80" s="55"/>
      <c r="F80" s="55"/>
      <c r="G80" s="55"/>
      <c r="H80" s="55"/>
      <c r="I80" s="55"/>
      <c r="J80" s="55"/>
      <c r="K80" s="55"/>
      <c r="L80" s="56"/>
      <c r="M80" s="57"/>
      <c r="N80" s="58"/>
      <c r="O80" s="55"/>
      <c r="P80" s="55"/>
      <c r="Q80" s="55"/>
      <c r="R80" s="55"/>
      <c r="S80" s="55"/>
      <c r="T80" s="55"/>
      <c r="U80" s="55"/>
      <c r="V80" s="55"/>
      <c r="W80" s="55"/>
      <c r="X80" s="59"/>
      <c r="Y80" s="60"/>
      <c r="Z80" s="54"/>
      <c r="AA80" s="55"/>
      <c r="AB80" s="55"/>
      <c r="AC80" s="55"/>
      <c r="AD80" s="56"/>
      <c r="AE80" s="57"/>
      <c r="AF80" s="61"/>
      <c r="AG80" s="56"/>
      <c r="AH80" s="129"/>
      <c r="AI80" s="126"/>
      <c r="AJ80" s="126"/>
      <c r="AK80" s="126"/>
      <c r="AL80" s="126"/>
    </row>
    <row r="81" spans="1:39" s="11" customFormat="1" ht="12.75" hidden="1" thickBot="1" x14ac:dyDescent="0.3">
      <c r="A81" s="201"/>
      <c r="B81" s="202"/>
      <c r="C81" s="202"/>
      <c r="D81" s="62"/>
      <c r="E81" s="63"/>
      <c r="F81" s="63"/>
      <c r="G81" s="63"/>
      <c r="H81" s="63"/>
      <c r="I81" s="63"/>
      <c r="J81" s="63"/>
      <c r="K81" s="63"/>
      <c r="L81" s="63"/>
      <c r="M81" s="64"/>
      <c r="N81" s="65"/>
      <c r="O81" s="63"/>
      <c r="P81" s="63"/>
      <c r="Q81" s="63"/>
      <c r="R81" s="63"/>
      <c r="S81" s="63"/>
      <c r="T81" s="63"/>
      <c r="U81" s="63"/>
      <c r="V81" s="63"/>
      <c r="W81" s="63"/>
      <c r="X81" s="66"/>
      <c r="Y81" s="67"/>
      <c r="Z81" s="62"/>
      <c r="AA81" s="63"/>
      <c r="AB81" s="63"/>
      <c r="AC81" s="63"/>
      <c r="AD81" s="63"/>
      <c r="AE81" s="64"/>
      <c r="AF81" s="65"/>
      <c r="AG81" s="63"/>
      <c r="AH81" s="130"/>
      <c r="AI81" s="126"/>
      <c r="AJ81" s="126"/>
      <c r="AK81" s="126"/>
      <c r="AL81" s="126"/>
    </row>
    <row r="82" spans="1:39" s="69" customFormat="1" ht="12.75" hidden="1" thickBot="1" x14ac:dyDescent="0.3">
      <c r="A82" s="27"/>
      <c r="B82" s="27"/>
      <c r="C82" s="27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133"/>
      <c r="AH82" s="68"/>
      <c r="AI82" s="68"/>
      <c r="AJ82" s="68"/>
      <c r="AK82" s="68"/>
      <c r="AL82" s="68"/>
    </row>
    <row r="83" spans="1:39" s="27" customFormat="1" ht="12.75" hidden="1" thickBot="1" x14ac:dyDescent="0.3">
      <c r="A83" s="22"/>
      <c r="B83" s="23"/>
      <c r="C83" s="24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6"/>
      <c r="AG83" s="132"/>
      <c r="AH83" s="25"/>
      <c r="AI83" s="68"/>
      <c r="AJ83" s="68"/>
      <c r="AK83" s="68"/>
      <c r="AL83" s="68"/>
    </row>
    <row r="84" spans="1:39" s="27" customFormat="1" ht="12.75" hidden="1" thickBot="1" x14ac:dyDescent="0.3">
      <c r="A84" s="91"/>
      <c r="B84" s="92"/>
      <c r="C84" s="93"/>
      <c r="D84" s="94"/>
      <c r="E84" s="95"/>
      <c r="F84" s="95"/>
      <c r="G84" s="95"/>
      <c r="H84" s="95"/>
      <c r="I84" s="95"/>
      <c r="J84" s="95"/>
      <c r="K84" s="95"/>
      <c r="L84" s="96"/>
      <c r="M84" s="97"/>
      <c r="N84" s="98"/>
      <c r="O84" s="95"/>
      <c r="P84" s="95"/>
      <c r="Q84" s="95"/>
      <c r="R84" s="95"/>
      <c r="S84" s="95"/>
      <c r="T84" s="95"/>
      <c r="U84" s="95"/>
      <c r="V84" s="95"/>
      <c r="W84" s="95"/>
      <c r="X84" s="99"/>
      <c r="Y84" s="100"/>
      <c r="Z84" s="94"/>
      <c r="AA84" s="95"/>
      <c r="AB84" s="95"/>
      <c r="AC84" s="95"/>
      <c r="AD84" s="96"/>
      <c r="AE84" s="97"/>
      <c r="AF84" s="101"/>
      <c r="AG84" s="96"/>
      <c r="AH84" s="131"/>
      <c r="AI84" s="126"/>
      <c r="AJ84" s="126"/>
      <c r="AK84" s="126"/>
      <c r="AL84" s="126"/>
    </row>
    <row r="85" spans="1:39" s="11" customFormat="1" ht="12.75" hidden="1" thickBot="1" x14ac:dyDescent="0.3">
      <c r="A85" s="201"/>
      <c r="B85" s="202"/>
      <c r="C85" s="202"/>
      <c r="D85" s="62"/>
      <c r="E85" s="63"/>
      <c r="F85" s="63"/>
      <c r="G85" s="63"/>
      <c r="H85" s="63"/>
      <c r="I85" s="63"/>
      <c r="J85" s="63"/>
      <c r="K85" s="63"/>
      <c r="L85" s="63"/>
      <c r="M85" s="64"/>
      <c r="N85" s="65"/>
      <c r="O85" s="63"/>
      <c r="P85" s="63"/>
      <c r="Q85" s="63"/>
      <c r="R85" s="63"/>
      <c r="S85" s="63"/>
      <c r="T85" s="63"/>
      <c r="U85" s="63"/>
      <c r="V85" s="63"/>
      <c r="W85" s="63"/>
      <c r="X85" s="66"/>
      <c r="Y85" s="67"/>
      <c r="Z85" s="62"/>
      <c r="AA85" s="63"/>
      <c r="AB85" s="63"/>
      <c r="AC85" s="63"/>
      <c r="AD85" s="63"/>
      <c r="AE85" s="64"/>
      <c r="AF85" s="65"/>
      <c r="AG85" s="63"/>
      <c r="AH85" s="130"/>
      <c r="AI85" s="126"/>
      <c r="AJ85" s="126"/>
      <c r="AK85" s="126"/>
      <c r="AL85" s="126"/>
    </row>
    <row r="86" spans="1:39" s="69" customFormat="1" ht="12.75" hidden="1" thickBot="1" x14ac:dyDescent="0.3">
      <c r="A86" s="27"/>
      <c r="B86" s="27"/>
      <c r="C86" s="27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133"/>
      <c r="AH86" s="68"/>
      <c r="AI86" s="68"/>
      <c r="AJ86" s="68"/>
      <c r="AK86" s="68"/>
      <c r="AL86" s="68"/>
    </row>
    <row r="87" spans="1:39" s="27" customFormat="1" ht="12.75" hidden="1" thickBot="1" x14ac:dyDescent="0.3">
      <c r="A87" s="22"/>
      <c r="B87" s="23"/>
      <c r="C87" s="24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6"/>
      <c r="AG87" s="132"/>
      <c r="AH87" s="25"/>
      <c r="AI87" s="68"/>
      <c r="AJ87" s="68"/>
      <c r="AK87" s="68"/>
      <c r="AL87" s="68"/>
    </row>
    <row r="88" spans="1:39" s="27" customFormat="1" ht="12.75" hidden="1" thickBot="1" x14ac:dyDescent="0.3">
      <c r="A88" s="91"/>
      <c r="B88" s="92"/>
      <c r="C88" s="93"/>
      <c r="D88" s="94"/>
      <c r="E88" s="95"/>
      <c r="F88" s="95"/>
      <c r="G88" s="95"/>
      <c r="H88" s="95"/>
      <c r="I88" s="95"/>
      <c r="J88" s="95"/>
      <c r="K88" s="95"/>
      <c r="L88" s="96"/>
      <c r="M88" s="97"/>
      <c r="N88" s="98"/>
      <c r="O88" s="95"/>
      <c r="P88" s="95"/>
      <c r="Q88" s="95"/>
      <c r="R88" s="95"/>
      <c r="S88" s="95"/>
      <c r="T88" s="95"/>
      <c r="U88" s="95"/>
      <c r="V88" s="95"/>
      <c r="W88" s="95"/>
      <c r="X88" s="99"/>
      <c r="Y88" s="100"/>
      <c r="Z88" s="94"/>
      <c r="AA88" s="95"/>
      <c r="AB88" s="95"/>
      <c r="AC88" s="95"/>
      <c r="AD88" s="96"/>
      <c r="AE88" s="97"/>
      <c r="AF88" s="101"/>
      <c r="AG88" s="96"/>
      <c r="AH88" s="131"/>
      <c r="AI88" s="126"/>
      <c r="AJ88" s="126"/>
      <c r="AK88" s="126"/>
      <c r="AL88" s="126"/>
    </row>
    <row r="89" spans="1:39" s="11" customFormat="1" ht="12.75" hidden="1" thickBot="1" x14ac:dyDescent="0.3">
      <c r="A89" s="201"/>
      <c r="B89" s="202"/>
      <c r="C89" s="202"/>
      <c r="D89" s="62">
        <f t="shared" ref="D89:K89" si="1">SUM(D88)</f>
        <v>0</v>
      </c>
      <c r="E89" s="63">
        <f t="shared" si="1"/>
        <v>0</v>
      </c>
      <c r="F89" s="63">
        <f t="shared" si="1"/>
        <v>0</v>
      </c>
      <c r="G89" s="63">
        <f t="shared" si="1"/>
        <v>0</v>
      </c>
      <c r="H89" s="63">
        <f t="shared" si="1"/>
        <v>0</v>
      </c>
      <c r="I89" s="63">
        <f t="shared" si="1"/>
        <v>0</v>
      </c>
      <c r="J89" s="63">
        <f t="shared" si="1"/>
        <v>0</v>
      </c>
      <c r="K89" s="63">
        <f t="shared" si="1"/>
        <v>0</v>
      </c>
      <c r="L89" s="63">
        <f>D89+F89+H89+J89</f>
        <v>0</v>
      </c>
      <c r="M89" s="64">
        <f>K89+I89+G89+E89</f>
        <v>0</v>
      </c>
      <c r="N89" s="65">
        <f t="shared" ref="N89:S89" si="2">SUM(N88)</f>
        <v>0</v>
      </c>
      <c r="O89" s="63">
        <f t="shared" si="2"/>
        <v>0</v>
      </c>
      <c r="P89" s="63">
        <f t="shared" si="2"/>
        <v>0</v>
      </c>
      <c r="Q89" s="63">
        <f t="shared" si="2"/>
        <v>0</v>
      </c>
      <c r="R89" s="63">
        <f t="shared" si="2"/>
        <v>0</v>
      </c>
      <c r="S89" s="63">
        <f t="shared" si="2"/>
        <v>0</v>
      </c>
      <c r="T89" s="63"/>
      <c r="U89" s="63"/>
      <c r="V89" s="63"/>
      <c r="W89" s="63"/>
      <c r="X89" s="66"/>
      <c r="Y89" s="67"/>
      <c r="Z89" s="62"/>
      <c r="AA89" s="63"/>
      <c r="AB89" s="63"/>
      <c r="AC89" s="63"/>
      <c r="AD89" s="63"/>
      <c r="AE89" s="64"/>
      <c r="AF89" s="65"/>
      <c r="AG89" s="63"/>
      <c r="AH89" s="130"/>
      <c r="AI89" s="126"/>
      <c r="AJ89" s="126"/>
      <c r="AK89" s="126"/>
      <c r="AL89" s="126"/>
    </row>
    <row r="90" spans="1:39" ht="12.75" hidden="1" thickBot="1" x14ac:dyDescent="0.3">
      <c r="AF90" s="27"/>
      <c r="AG90" s="135"/>
      <c r="AI90" s="27"/>
      <c r="AJ90" s="27"/>
      <c r="AK90" s="27"/>
      <c r="AL90" s="27"/>
      <c r="AM90" s="69"/>
    </row>
    <row r="91" spans="1:39" s="11" customFormat="1" ht="12.75" thickBot="1" x14ac:dyDescent="0.3">
      <c r="A91" s="203" t="s">
        <v>25</v>
      </c>
      <c r="B91" s="203"/>
      <c r="C91" s="203"/>
      <c r="D91" s="137">
        <f>SUM(D22+D38)</f>
        <v>0</v>
      </c>
      <c r="E91" s="137">
        <f>SUM(E22+E38)</f>
        <v>0</v>
      </c>
      <c r="F91" s="137">
        <f>SUM(F22+F38)</f>
        <v>0</v>
      </c>
      <c r="G91" s="137">
        <f>SUM(F22+F38)</f>
        <v>0</v>
      </c>
      <c r="H91" s="137">
        <f>SUM(G22+G38)</f>
        <v>0</v>
      </c>
      <c r="I91" s="137">
        <f>SUM(H22+H38)</f>
        <v>0</v>
      </c>
      <c r="J91" s="137">
        <f t="shared" ref="J91:AG91" si="3">SUM(J22+J38)</f>
        <v>0</v>
      </c>
      <c r="K91" s="137">
        <f t="shared" si="3"/>
        <v>0</v>
      </c>
      <c r="L91" s="137">
        <f t="shared" si="3"/>
        <v>0</v>
      </c>
      <c r="M91" s="137">
        <f t="shared" si="3"/>
        <v>0</v>
      </c>
      <c r="N91" s="137">
        <f t="shared" si="3"/>
        <v>0</v>
      </c>
      <c r="O91" s="137">
        <f t="shared" si="3"/>
        <v>0</v>
      </c>
      <c r="P91" s="137">
        <f t="shared" si="3"/>
        <v>0</v>
      </c>
      <c r="Q91" s="137">
        <f t="shared" si="3"/>
        <v>0</v>
      </c>
      <c r="R91" s="137">
        <f t="shared" si="3"/>
        <v>0</v>
      </c>
      <c r="S91" s="137">
        <f t="shared" si="3"/>
        <v>0</v>
      </c>
      <c r="T91" s="137">
        <f t="shared" si="3"/>
        <v>0</v>
      </c>
      <c r="U91" s="137">
        <f t="shared" si="3"/>
        <v>0</v>
      </c>
      <c r="V91" s="137">
        <f t="shared" si="3"/>
        <v>1</v>
      </c>
      <c r="W91" s="137">
        <f t="shared" si="3"/>
        <v>14</v>
      </c>
      <c r="X91" s="137">
        <f t="shared" si="3"/>
        <v>1</v>
      </c>
      <c r="Y91" s="137">
        <f t="shared" si="3"/>
        <v>14</v>
      </c>
      <c r="Z91" s="137">
        <f t="shared" si="3"/>
        <v>0</v>
      </c>
      <c r="AA91" s="137">
        <f t="shared" si="3"/>
        <v>0</v>
      </c>
      <c r="AB91" s="137">
        <f t="shared" si="3"/>
        <v>0</v>
      </c>
      <c r="AC91" s="137">
        <f t="shared" si="3"/>
        <v>0</v>
      </c>
      <c r="AD91" s="137">
        <f t="shared" si="3"/>
        <v>0</v>
      </c>
      <c r="AE91" s="137">
        <f t="shared" si="3"/>
        <v>0</v>
      </c>
      <c r="AF91" s="137">
        <f t="shared" si="3"/>
        <v>1</v>
      </c>
      <c r="AG91" s="137">
        <f t="shared" si="3"/>
        <v>14</v>
      </c>
      <c r="AH91" s="131"/>
      <c r="AI91" s="126"/>
      <c r="AJ91" s="126"/>
      <c r="AK91" s="126"/>
      <c r="AL91" s="126"/>
      <c r="AM91" s="178"/>
    </row>
    <row r="93" spans="1:39" x14ac:dyDescent="0.25">
      <c r="AB93" s="68"/>
      <c r="AC93" s="68"/>
      <c r="AD93" s="68"/>
      <c r="AE93" s="68"/>
      <c r="AF93" s="126"/>
      <c r="AG93" s="126"/>
      <c r="AH93" s="126"/>
      <c r="AI93" s="126"/>
    </row>
    <row r="94" spans="1:39" ht="15.75" x14ac:dyDescent="0.25">
      <c r="B94" s="103" t="s">
        <v>26</v>
      </c>
      <c r="C94" s="104"/>
      <c r="D94" s="104"/>
      <c r="E94" s="105"/>
      <c r="F94" s="106"/>
      <c r="G94" s="106"/>
      <c r="H94" s="106"/>
      <c r="V94" s="199" t="s">
        <v>32</v>
      </c>
      <c r="W94" s="200"/>
      <c r="X94" s="200"/>
      <c r="Y94" s="200"/>
      <c r="Z94" s="200"/>
      <c r="AA94" s="200"/>
    </row>
    <row r="95" spans="1:39" ht="12.75" x14ac:dyDescent="0.2">
      <c r="B95" s="108"/>
      <c r="C95" s="108"/>
      <c r="D95" s="108"/>
      <c r="E95" s="108"/>
      <c r="F95" s="109"/>
      <c r="G95" s="109"/>
      <c r="H95" s="109"/>
      <c r="AD95" s="110"/>
    </row>
    <row r="96" spans="1:39" ht="15.75" x14ac:dyDescent="0.25">
      <c r="B96" s="111" t="s">
        <v>51</v>
      </c>
      <c r="C96" s="112"/>
      <c r="D96" s="112"/>
      <c r="E96" s="113"/>
      <c r="F96" s="113"/>
      <c r="G96" s="113"/>
      <c r="H96" s="113"/>
      <c r="W96" s="107" t="s">
        <v>31</v>
      </c>
      <c r="AE96" s="114"/>
    </row>
  </sheetData>
  <mergeCells count="44">
    <mergeCell ref="Y1:AM1"/>
    <mergeCell ref="A3:U3"/>
    <mergeCell ref="A7:AL7"/>
    <mergeCell ref="A8:A11"/>
    <mergeCell ref="D8:K9"/>
    <mergeCell ref="L8:M10"/>
    <mergeCell ref="N8:W9"/>
    <mergeCell ref="X8:Y10"/>
    <mergeCell ref="Z8:AC9"/>
    <mergeCell ref="AD8:AE10"/>
    <mergeCell ref="AF8:AG10"/>
    <mergeCell ref="AI8:AL10"/>
    <mergeCell ref="D10:E10"/>
    <mergeCell ref="F10:G10"/>
    <mergeCell ref="H10:I10"/>
    <mergeCell ref="J10:K10"/>
    <mergeCell ref="A61:C61"/>
    <mergeCell ref="A22:C22"/>
    <mergeCell ref="N10:O10"/>
    <mergeCell ref="P10:Q10"/>
    <mergeCell ref="R10:S10"/>
    <mergeCell ref="A56:C56"/>
    <mergeCell ref="Z10:AA10"/>
    <mergeCell ref="AB10:AC10"/>
    <mergeCell ref="B8:C11"/>
    <mergeCell ref="B12:C12"/>
    <mergeCell ref="T10:U10"/>
    <mergeCell ref="V10:W10"/>
    <mergeCell ref="V94:AA94"/>
    <mergeCell ref="A89:C89"/>
    <mergeCell ref="A91:C91"/>
    <mergeCell ref="B13:C13"/>
    <mergeCell ref="B14:C14"/>
    <mergeCell ref="B25:C25"/>
    <mergeCell ref="A76:C76"/>
    <mergeCell ref="A81:C81"/>
    <mergeCell ref="A85:C85"/>
    <mergeCell ref="A66:C66"/>
    <mergeCell ref="A72:C72"/>
    <mergeCell ref="B24:C24"/>
    <mergeCell ref="A38:C38"/>
    <mergeCell ref="B40:C40"/>
    <mergeCell ref="A46:C46"/>
    <mergeCell ref="A51:C5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workbookViewId="0">
      <selection activeCell="Y5" sqref="Y5"/>
    </sheetView>
  </sheetViews>
  <sheetFormatPr defaultRowHeight="12" x14ac:dyDescent="0.25"/>
  <cols>
    <col min="1" max="1" width="6.42578125" style="1" customWidth="1"/>
    <col min="2" max="2" width="9.140625" style="1"/>
    <col min="3" max="3" width="19.7109375" style="1" customWidth="1"/>
    <col min="4" max="4" width="12.5703125" style="1" customWidth="1"/>
    <col min="5" max="5" width="0.140625" style="1" customWidth="1"/>
    <col min="6" max="6" width="0.42578125" style="1" hidden="1" customWidth="1"/>
    <col min="7" max="7" width="5.42578125" style="1" hidden="1" customWidth="1"/>
    <col min="8" max="8" width="4.140625" style="1" hidden="1" customWidth="1"/>
    <col min="9" max="9" width="5.140625" style="1" hidden="1" customWidth="1"/>
    <col min="10" max="10" width="4" style="1" hidden="1" customWidth="1"/>
    <col min="11" max="11" width="5.28515625" style="1" hidden="1" customWidth="1"/>
    <col min="12" max="12" width="5.5703125" style="1" hidden="1" customWidth="1"/>
    <col min="13" max="13" width="4.85546875" style="1" hidden="1" customWidth="1"/>
    <col min="14" max="14" width="6.5703125" style="1" customWidth="1"/>
    <col min="15" max="16" width="7" style="1" customWidth="1"/>
    <col min="17" max="17" width="7.42578125" style="1" customWidth="1"/>
    <col min="18" max="18" width="4.140625" style="1" hidden="1" customWidth="1"/>
    <col min="19" max="19" width="4.42578125" style="1" hidden="1" customWidth="1"/>
    <col min="20" max="20" width="4.140625" style="1" hidden="1" customWidth="1"/>
    <col min="21" max="21" width="5" style="1" hidden="1" customWidth="1"/>
    <col min="22" max="22" width="4.5703125" style="1" hidden="1" customWidth="1"/>
    <col min="23" max="23" width="5" style="1" hidden="1" customWidth="1"/>
    <col min="24" max="24" width="7.5703125" style="1" customWidth="1"/>
    <col min="25" max="25" width="7.28515625" style="1" customWidth="1"/>
    <col min="26" max="26" width="6.5703125" style="1" customWidth="1"/>
    <col min="27" max="27" width="7.28515625" style="1" customWidth="1"/>
    <col min="28" max="28" width="6.140625" style="1" customWidth="1"/>
    <col min="29" max="29" width="7" style="1" customWidth="1"/>
    <col min="30" max="30" width="3.42578125" style="1" customWidth="1"/>
    <col min="31" max="31" width="4.85546875" style="1" customWidth="1"/>
    <col min="32" max="32" width="4" style="1" customWidth="1"/>
    <col min="33" max="33" width="4.7109375" style="1" customWidth="1"/>
    <col min="34" max="34" width="2.28515625" style="1" customWidth="1"/>
    <col min="35" max="35" width="5.5703125" style="1" customWidth="1"/>
    <col min="36" max="36" width="6.140625" style="1" customWidth="1"/>
    <col min="37" max="37" width="5.7109375" style="1" customWidth="1"/>
    <col min="38" max="38" width="5.28515625" style="1" customWidth="1"/>
    <col min="39" max="16384" width="9.140625" style="2"/>
  </cols>
  <sheetData>
    <row r="1" spans="1:41" ht="15" x14ac:dyDescent="0.25">
      <c r="O1" s="1" t="s">
        <v>0</v>
      </c>
      <c r="Y1" s="224" t="s">
        <v>30</v>
      </c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</row>
    <row r="2" spans="1:41" ht="15" x14ac:dyDescent="0.25">
      <c r="Y2" s="3" t="s">
        <v>53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41" s="5" customFormat="1" ht="15" x14ac:dyDescent="0.25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4"/>
      <c r="W3" s="4"/>
      <c r="X3" s="4"/>
      <c r="Y3" s="3" t="s">
        <v>50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1" s="5" customFormat="1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6" t="s">
        <v>89</v>
      </c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1" s="5" customFormat="1" ht="1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6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9"/>
    </row>
    <row r="6" spans="1:41" s="5" customForma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  <c r="AG6" s="12"/>
      <c r="AH6" s="4"/>
      <c r="AI6" s="4"/>
      <c r="AJ6" s="4"/>
      <c r="AK6" s="4"/>
      <c r="AL6" s="4"/>
    </row>
    <row r="7" spans="1:41" s="5" customFormat="1" ht="13.5" thickBot="1" x14ac:dyDescent="0.3">
      <c r="A7" s="226" t="s">
        <v>74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</row>
    <row r="8" spans="1:41" s="15" customFormat="1" x14ac:dyDescent="0.25">
      <c r="A8" s="216" t="s">
        <v>1</v>
      </c>
      <c r="B8" s="216" t="s">
        <v>2</v>
      </c>
      <c r="C8" s="217"/>
      <c r="D8" s="214" t="s">
        <v>34</v>
      </c>
      <c r="E8" s="254"/>
      <c r="F8" s="158"/>
      <c r="G8" s="159"/>
      <c r="H8" s="117"/>
      <c r="I8" s="117"/>
      <c r="J8" s="117"/>
      <c r="K8" s="117"/>
      <c r="L8" s="235"/>
      <c r="M8" s="231"/>
      <c r="N8" s="234" t="s">
        <v>35</v>
      </c>
      <c r="O8" s="228"/>
      <c r="P8" s="228"/>
      <c r="Q8" s="228"/>
      <c r="R8" s="228"/>
      <c r="S8" s="228"/>
      <c r="T8" s="228"/>
      <c r="U8" s="228"/>
      <c r="V8" s="228"/>
      <c r="W8" s="229"/>
      <c r="X8" s="216" t="s">
        <v>38</v>
      </c>
      <c r="Y8" s="256"/>
      <c r="Z8" s="272" t="s">
        <v>39</v>
      </c>
      <c r="AA8" s="273"/>
      <c r="AB8" s="273"/>
      <c r="AC8" s="274"/>
      <c r="AD8" s="240"/>
      <c r="AE8" s="240"/>
      <c r="AF8" s="240"/>
      <c r="AG8" s="240"/>
      <c r="AH8" s="10"/>
      <c r="AI8" s="240"/>
      <c r="AJ8" s="240"/>
      <c r="AK8" s="240"/>
      <c r="AL8" s="240"/>
      <c r="AM8" s="14"/>
      <c r="AN8" s="14"/>
      <c r="AO8" s="14"/>
    </row>
    <row r="9" spans="1:41" s="15" customFormat="1" x14ac:dyDescent="0.25">
      <c r="A9" s="218"/>
      <c r="B9" s="218"/>
      <c r="C9" s="219"/>
      <c r="D9" s="254"/>
      <c r="E9" s="254"/>
      <c r="F9" s="246"/>
      <c r="G9" s="213"/>
      <c r="H9" s="117"/>
      <c r="I9" s="117"/>
      <c r="J9" s="117"/>
      <c r="K9" s="117"/>
      <c r="L9" s="238"/>
      <c r="M9" s="233"/>
      <c r="N9" s="213"/>
      <c r="O9" s="214"/>
      <c r="P9" s="214"/>
      <c r="Q9" s="214"/>
      <c r="R9" s="214"/>
      <c r="S9" s="214"/>
      <c r="T9" s="214"/>
      <c r="U9" s="214"/>
      <c r="V9" s="214"/>
      <c r="W9" s="215"/>
      <c r="X9" s="218"/>
      <c r="Y9" s="257"/>
      <c r="Z9" s="275"/>
      <c r="AA9" s="240"/>
      <c r="AB9" s="240"/>
      <c r="AC9" s="257"/>
      <c r="AD9" s="240"/>
      <c r="AE9" s="240"/>
      <c r="AF9" s="240"/>
      <c r="AG9" s="240"/>
      <c r="AH9" s="10"/>
      <c r="AI9" s="240"/>
      <c r="AJ9" s="240"/>
      <c r="AK9" s="240"/>
      <c r="AL9" s="240"/>
      <c r="AM9" s="14"/>
      <c r="AN9" s="14"/>
      <c r="AO9" s="14"/>
    </row>
    <row r="10" spans="1:41" s="15" customFormat="1" x14ac:dyDescent="0.25">
      <c r="A10" s="218"/>
      <c r="B10" s="218"/>
      <c r="C10" s="219"/>
      <c r="D10" s="254"/>
      <c r="E10" s="254"/>
      <c r="F10" s="213"/>
      <c r="G10" s="214"/>
      <c r="H10" s="214"/>
      <c r="I10" s="214"/>
      <c r="J10" s="214"/>
      <c r="K10" s="215"/>
      <c r="L10" s="232"/>
      <c r="M10" s="233"/>
      <c r="N10" s="269" t="s">
        <v>36</v>
      </c>
      <c r="O10" s="251"/>
      <c r="P10" s="250" t="s">
        <v>37</v>
      </c>
      <c r="Q10" s="251"/>
      <c r="R10" s="214"/>
      <c r="S10" s="214"/>
      <c r="T10" s="214"/>
      <c r="U10" s="214"/>
      <c r="V10" s="214"/>
      <c r="W10" s="215"/>
      <c r="X10" s="218"/>
      <c r="Y10" s="257"/>
      <c r="Z10" s="276"/>
      <c r="AA10" s="277"/>
      <c r="AB10" s="277"/>
      <c r="AC10" s="219"/>
      <c r="AD10" s="240"/>
      <c r="AE10" s="240"/>
      <c r="AF10" s="240"/>
      <c r="AG10" s="240"/>
      <c r="AH10" s="10"/>
      <c r="AI10" s="240"/>
      <c r="AJ10" s="240"/>
      <c r="AK10" s="240"/>
      <c r="AL10" s="240"/>
      <c r="AM10" s="14"/>
      <c r="AN10" s="14"/>
      <c r="AO10" s="14"/>
    </row>
    <row r="11" spans="1:41" s="15" customFormat="1" x14ac:dyDescent="0.25">
      <c r="A11" s="218"/>
      <c r="B11" s="218"/>
      <c r="C11" s="219"/>
      <c r="D11" s="254"/>
      <c r="E11" s="254"/>
      <c r="F11" s="157"/>
      <c r="G11" s="153"/>
      <c r="H11" s="153"/>
      <c r="I11" s="153"/>
      <c r="J11" s="153"/>
      <c r="K11" s="154"/>
      <c r="L11" s="155"/>
      <c r="M11" s="156"/>
      <c r="N11" s="258"/>
      <c r="O11" s="221"/>
      <c r="P11" s="252"/>
      <c r="Q11" s="221"/>
      <c r="R11" s="153"/>
      <c r="S11" s="153"/>
      <c r="T11" s="153"/>
      <c r="U11" s="153"/>
      <c r="V11" s="153"/>
      <c r="W11" s="154"/>
      <c r="X11" s="258"/>
      <c r="Y11" s="221"/>
      <c r="Z11" s="252"/>
      <c r="AA11" s="278"/>
      <c r="AB11" s="278"/>
      <c r="AC11" s="221"/>
      <c r="AD11" s="10"/>
      <c r="AE11" s="10"/>
      <c r="AF11" s="10"/>
      <c r="AG11" s="10"/>
      <c r="AH11" s="10"/>
      <c r="AI11" s="10"/>
      <c r="AJ11" s="10"/>
      <c r="AK11" s="10"/>
      <c r="AL11" s="10"/>
      <c r="AM11" s="14"/>
      <c r="AN11" s="14"/>
      <c r="AO11" s="14"/>
    </row>
    <row r="12" spans="1:41" s="27" customFormat="1" ht="15" x14ac:dyDescent="0.25">
      <c r="A12" s="164">
        <v>1</v>
      </c>
      <c r="B12" s="259" t="s">
        <v>40</v>
      </c>
      <c r="C12" s="268"/>
      <c r="D12" s="163">
        <v>6</v>
      </c>
      <c r="E12" s="116" t="s">
        <v>48</v>
      </c>
      <c r="F12" s="116"/>
      <c r="G12" s="116"/>
      <c r="H12" s="116"/>
      <c r="I12" s="116"/>
      <c r="J12" s="116"/>
      <c r="K12" s="116"/>
      <c r="L12" s="116"/>
      <c r="M12" s="116"/>
      <c r="N12" s="253">
        <v>150</v>
      </c>
      <c r="O12" s="254"/>
      <c r="P12" s="241">
        <v>30</v>
      </c>
      <c r="Q12" s="242"/>
      <c r="R12" s="116"/>
      <c r="S12" s="116"/>
      <c r="T12" s="116"/>
      <c r="U12" s="116"/>
      <c r="V12" s="116"/>
      <c r="W12" s="116"/>
      <c r="X12" s="241">
        <v>180</v>
      </c>
      <c r="Y12" s="255"/>
      <c r="Z12" s="241">
        <v>3.5</v>
      </c>
      <c r="AA12" s="245"/>
      <c r="AB12" s="245"/>
      <c r="AC12" s="242"/>
      <c r="AD12" s="68"/>
      <c r="AE12" s="68"/>
      <c r="AF12" s="126"/>
      <c r="AG12" s="126"/>
      <c r="AH12" s="68"/>
      <c r="AI12" s="68"/>
      <c r="AJ12" s="68"/>
      <c r="AK12" s="68"/>
      <c r="AL12" s="68"/>
    </row>
    <row r="13" spans="1:41" s="27" customFormat="1" ht="15" x14ac:dyDescent="0.25">
      <c r="A13" s="39">
        <v>2</v>
      </c>
      <c r="B13" s="259" t="s">
        <v>27</v>
      </c>
      <c r="C13" s="268"/>
      <c r="D13" s="166">
        <v>1</v>
      </c>
      <c r="E13" s="167"/>
      <c r="F13" s="167"/>
      <c r="G13" s="167"/>
      <c r="H13" s="167"/>
      <c r="I13" s="167"/>
      <c r="J13" s="167"/>
      <c r="K13" s="167"/>
      <c r="L13" s="168"/>
      <c r="M13" s="169"/>
      <c r="N13" s="247">
        <v>25</v>
      </c>
      <c r="O13" s="248"/>
      <c r="P13" s="241">
        <v>5</v>
      </c>
      <c r="Q13" s="242"/>
      <c r="R13" s="167"/>
      <c r="S13" s="167"/>
      <c r="T13" s="167"/>
      <c r="U13" s="171"/>
      <c r="V13" s="168"/>
      <c r="W13" s="168"/>
      <c r="X13" s="243">
        <v>30</v>
      </c>
      <c r="Y13" s="249"/>
      <c r="Z13" s="241">
        <v>0.5</v>
      </c>
      <c r="AA13" s="245"/>
      <c r="AB13" s="245"/>
      <c r="AC13" s="242"/>
      <c r="AD13" s="126"/>
      <c r="AE13" s="126"/>
      <c r="AF13" s="126"/>
      <c r="AG13" s="126"/>
      <c r="AH13" s="68"/>
      <c r="AI13" s="126"/>
      <c r="AJ13" s="126"/>
      <c r="AK13" s="126"/>
      <c r="AL13" s="126"/>
    </row>
    <row r="14" spans="1:41" s="27" customFormat="1" ht="15" x14ac:dyDescent="0.25">
      <c r="A14" s="39">
        <v>3</v>
      </c>
      <c r="B14" s="266" t="s">
        <v>41</v>
      </c>
      <c r="C14" s="267"/>
      <c r="D14" s="163">
        <v>1</v>
      </c>
      <c r="E14" s="116"/>
      <c r="F14" s="116"/>
      <c r="G14" s="116"/>
      <c r="H14" s="116"/>
      <c r="I14" s="116"/>
      <c r="J14" s="116"/>
      <c r="K14" s="116"/>
      <c r="L14" s="117"/>
      <c r="M14" s="172"/>
      <c r="N14" s="247">
        <v>19</v>
      </c>
      <c r="O14" s="248"/>
      <c r="P14" s="241">
        <v>11</v>
      </c>
      <c r="Q14" s="242"/>
      <c r="R14" s="116"/>
      <c r="S14" s="116"/>
      <c r="T14" s="116"/>
      <c r="U14" s="41"/>
      <c r="V14" s="117"/>
      <c r="W14" s="117"/>
      <c r="X14" s="243">
        <v>30</v>
      </c>
      <c r="Y14" s="249"/>
      <c r="Z14" s="241">
        <v>0.5</v>
      </c>
      <c r="AA14" s="245"/>
      <c r="AB14" s="245"/>
      <c r="AC14" s="242"/>
      <c r="AD14" s="126"/>
      <c r="AE14" s="126"/>
      <c r="AF14" s="126"/>
      <c r="AG14" s="126"/>
      <c r="AH14" s="68"/>
      <c r="AI14" s="126"/>
      <c r="AJ14" s="126"/>
      <c r="AK14" s="126"/>
      <c r="AL14" s="126"/>
    </row>
    <row r="15" spans="1:41" s="27" customFormat="1" hidden="1" x14ac:dyDescent="0.25">
      <c r="A15" s="39">
        <v>2</v>
      </c>
      <c r="B15" s="50"/>
      <c r="C15" s="160"/>
      <c r="D15" s="42"/>
      <c r="E15" s="43"/>
      <c r="F15" s="43"/>
      <c r="G15" s="43"/>
      <c r="H15" s="43"/>
      <c r="I15" s="43"/>
      <c r="J15" s="43"/>
      <c r="K15" s="43"/>
      <c r="L15" s="44"/>
      <c r="M15" s="45"/>
      <c r="N15" s="46"/>
      <c r="O15" s="43"/>
      <c r="P15" s="43"/>
      <c r="Q15" s="43"/>
      <c r="R15" s="43"/>
      <c r="S15" s="43"/>
      <c r="T15" s="43"/>
      <c r="U15" s="124"/>
      <c r="V15" s="137"/>
      <c r="W15" s="137"/>
      <c r="X15" s="176"/>
      <c r="Y15" s="177"/>
      <c r="Z15" s="43"/>
      <c r="AA15" s="43"/>
      <c r="AB15" s="43"/>
      <c r="AC15" s="43"/>
      <c r="AD15" s="126"/>
      <c r="AE15" s="126"/>
      <c r="AF15" s="126"/>
      <c r="AG15" s="126"/>
      <c r="AH15" s="68"/>
      <c r="AI15" s="126"/>
      <c r="AJ15" s="126"/>
      <c r="AK15" s="126"/>
      <c r="AL15" s="126"/>
    </row>
    <row r="16" spans="1:41" s="27" customFormat="1" hidden="1" x14ac:dyDescent="0.25">
      <c r="A16" s="39">
        <v>3</v>
      </c>
      <c r="B16" s="50"/>
      <c r="C16" s="160"/>
      <c r="D16" s="42"/>
      <c r="E16" s="43"/>
      <c r="F16" s="43"/>
      <c r="G16" s="43"/>
      <c r="H16" s="43"/>
      <c r="I16" s="43"/>
      <c r="J16" s="43"/>
      <c r="K16" s="43"/>
      <c r="L16" s="44"/>
      <c r="M16" s="45"/>
      <c r="N16" s="46"/>
      <c r="O16" s="43"/>
      <c r="P16" s="43"/>
      <c r="Q16" s="43"/>
      <c r="R16" s="43"/>
      <c r="S16" s="43"/>
      <c r="T16" s="43"/>
      <c r="U16" s="124"/>
      <c r="V16" s="137"/>
      <c r="W16" s="137"/>
      <c r="X16" s="176"/>
      <c r="Y16" s="177"/>
      <c r="Z16" s="43"/>
      <c r="AA16" s="43"/>
      <c r="AB16" s="43"/>
      <c r="AC16" s="43"/>
      <c r="AD16" s="126"/>
      <c r="AE16" s="126"/>
      <c r="AF16" s="126"/>
      <c r="AG16" s="126"/>
      <c r="AH16" s="68"/>
      <c r="AI16" s="126"/>
      <c r="AJ16" s="126"/>
      <c r="AK16" s="126"/>
      <c r="AL16" s="126"/>
    </row>
    <row r="17" spans="1:39" s="27" customFormat="1" ht="15" x14ac:dyDescent="0.25">
      <c r="A17" s="39">
        <v>4</v>
      </c>
      <c r="B17" s="259" t="s">
        <v>42</v>
      </c>
      <c r="C17" s="260"/>
      <c r="D17" s="39">
        <v>1</v>
      </c>
      <c r="E17" s="116">
        <v>28</v>
      </c>
      <c r="F17" s="116"/>
      <c r="G17" s="116"/>
      <c r="H17" s="116"/>
      <c r="I17" s="116"/>
      <c r="J17" s="116"/>
      <c r="K17" s="116"/>
      <c r="L17" s="117"/>
      <c r="M17" s="172"/>
      <c r="N17" s="247">
        <v>12</v>
      </c>
      <c r="O17" s="248"/>
      <c r="P17" s="241">
        <v>18</v>
      </c>
      <c r="Q17" s="242"/>
      <c r="R17" s="116"/>
      <c r="S17" s="116"/>
      <c r="T17" s="116"/>
      <c r="U17" s="41"/>
      <c r="V17" s="117"/>
      <c r="W17" s="117"/>
      <c r="X17" s="243">
        <v>30</v>
      </c>
      <c r="Y17" s="249"/>
      <c r="Z17" s="241">
        <v>0.5</v>
      </c>
      <c r="AA17" s="245"/>
      <c r="AB17" s="245"/>
      <c r="AC17" s="242"/>
      <c r="AD17" s="126"/>
      <c r="AE17" s="126"/>
      <c r="AF17" s="126"/>
      <c r="AG17" s="126"/>
      <c r="AH17" s="68"/>
      <c r="AI17" s="126"/>
      <c r="AJ17" s="126"/>
      <c r="AK17" s="126"/>
      <c r="AL17" s="126"/>
    </row>
    <row r="18" spans="1:39" s="27" customFormat="1" ht="15" x14ac:dyDescent="0.25">
      <c r="A18" s="39">
        <v>5</v>
      </c>
      <c r="B18" s="259" t="s">
        <v>43</v>
      </c>
      <c r="C18" s="260"/>
      <c r="D18" s="39">
        <v>1</v>
      </c>
      <c r="E18" s="116">
        <v>17</v>
      </c>
      <c r="F18" s="116"/>
      <c r="G18" s="116"/>
      <c r="H18" s="116"/>
      <c r="I18" s="116"/>
      <c r="J18" s="116"/>
      <c r="K18" s="116"/>
      <c r="L18" s="117"/>
      <c r="M18" s="172"/>
      <c r="N18" s="247">
        <v>28</v>
      </c>
      <c r="O18" s="248"/>
      <c r="P18" s="241">
        <v>2</v>
      </c>
      <c r="Q18" s="242"/>
      <c r="R18" s="116"/>
      <c r="S18" s="116"/>
      <c r="T18" s="116"/>
      <c r="U18" s="41"/>
      <c r="V18" s="117"/>
      <c r="W18" s="117"/>
      <c r="X18" s="243">
        <v>30</v>
      </c>
      <c r="Y18" s="249"/>
      <c r="Z18" s="241">
        <v>0.5</v>
      </c>
      <c r="AA18" s="245"/>
      <c r="AB18" s="245"/>
      <c r="AC18" s="242"/>
      <c r="AD18" s="126"/>
      <c r="AE18" s="126"/>
      <c r="AF18" s="126"/>
      <c r="AG18" s="126"/>
      <c r="AH18" s="68"/>
      <c r="AI18" s="126"/>
      <c r="AJ18" s="126"/>
      <c r="AK18" s="126"/>
      <c r="AL18" s="126"/>
    </row>
    <row r="19" spans="1:39" s="27" customFormat="1" ht="15" x14ac:dyDescent="0.25">
      <c r="A19" s="116">
        <v>6</v>
      </c>
      <c r="B19" s="259" t="s">
        <v>44</v>
      </c>
      <c r="C19" s="260"/>
      <c r="D19" s="39">
        <v>1</v>
      </c>
      <c r="E19" s="116"/>
      <c r="F19" s="116"/>
      <c r="G19" s="116"/>
      <c r="H19" s="116"/>
      <c r="I19" s="116"/>
      <c r="J19" s="116"/>
      <c r="K19" s="116"/>
      <c r="L19" s="117"/>
      <c r="M19" s="172"/>
      <c r="N19" s="247">
        <v>25</v>
      </c>
      <c r="O19" s="248"/>
      <c r="P19" s="241">
        <v>5</v>
      </c>
      <c r="Q19" s="242"/>
      <c r="R19" s="116"/>
      <c r="S19" s="116"/>
      <c r="T19" s="116"/>
      <c r="U19" s="41"/>
      <c r="V19" s="117"/>
      <c r="W19" s="117"/>
      <c r="X19" s="243">
        <v>30</v>
      </c>
      <c r="Y19" s="249"/>
      <c r="Z19" s="241">
        <v>0.5</v>
      </c>
      <c r="AA19" s="245"/>
      <c r="AB19" s="245"/>
      <c r="AC19" s="242"/>
      <c r="AD19" s="126"/>
      <c r="AE19" s="126"/>
      <c r="AF19" s="126"/>
      <c r="AG19" s="126"/>
      <c r="AH19" s="68"/>
      <c r="AI19" s="126"/>
      <c r="AJ19" s="126"/>
      <c r="AK19" s="126"/>
      <c r="AL19" s="126"/>
    </row>
    <row r="20" spans="1:39" s="27" customFormat="1" ht="15" x14ac:dyDescent="0.25">
      <c r="A20" s="116">
        <v>7</v>
      </c>
      <c r="B20" s="259" t="s">
        <v>45</v>
      </c>
      <c r="C20" s="260"/>
      <c r="D20" s="39">
        <v>1</v>
      </c>
      <c r="E20" s="116"/>
      <c r="F20" s="116"/>
      <c r="G20" s="116"/>
      <c r="H20" s="116"/>
      <c r="I20" s="116"/>
      <c r="J20" s="116"/>
      <c r="K20" s="116"/>
      <c r="L20" s="117"/>
      <c r="M20" s="172"/>
      <c r="N20" s="247">
        <v>22</v>
      </c>
      <c r="O20" s="248"/>
      <c r="P20" s="241">
        <v>8</v>
      </c>
      <c r="Q20" s="242"/>
      <c r="R20" s="116"/>
      <c r="S20" s="116"/>
      <c r="T20" s="116"/>
      <c r="U20" s="41"/>
      <c r="V20" s="117"/>
      <c r="W20" s="117"/>
      <c r="X20" s="243">
        <v>30</v>
      </c>
      <c r="Y20" s="249"/>
      <c r="Z20" s="241">
        <v>0.5</v>
      </c>
      <c r="AA20" s="245"/>
      <c r="AB20" s="245"/>
      <c r="AC20" s="242"/>
      <c r="AD20" s="126"/>
      <c r="AE20" s="126"/>
      <c r="AF20" s="126"/>
      <c r="AG20" s="126"/>
      <c r="AH20" s="68"/>
      <c r="AI20" s="126"/>
      <c r="AJ20" s="126"/>
      <c r="AK20" s="126"/>
      <c r="AL20" s="126"/>
    </row>
    <row r="21" spans="1:39" s="27" customFormat="1" ht="15" x14ac:dyDescent="0.25">
      <c r="A21" s="162">
        <v>8</v>
      </c>
      <c r="B21" s="261" t="s">
        <v>46</v>
      </c>
      <c r="C21" s="262"/>
      <c r="D21" s="173">
        <v>1</v>
      </c>
      <c r="E21" s="162"/>
      <c r="F21" s="162"/>
      <c r="G21" s="162"/>
      <c r="H21" s="162"/>
      <c r="I21" s="162"/>
      <c r="J21" s="162"/>
      <c r="K21" s="162"/>
      <c r="L21" s="153"/>
      <c r="M21" s="156"/>
      <c r="N21" s="247">
        <v>16</v>
      </c>
      <c r="O21" s="248"/>
      <c r="P21" s="241">
        <v>14</v>
      </c>
      <c r="Q21" s="242"/>
      <c r="R21" s="162"/>
      <c r="S21" s="162"/>
      <c r="T21" s="162"/>
      <c r="U21" s="174"/>
      <c r="V21" s="153"/>
      <c r="W21" s="153"/>
      <c r="X21" s="243">
        <v>30</v>
      </c>
      <c r="Y21" s="249"/>
      <c r="Z21" s="241">
        <v>0.5</v>
      </c>
      <c r="AA21" s="245"/>
      <c r="AB21" s="245"/>
      <c r="AC21" s="242"/>
      <c r="AD21" s="126"/>
      <c r="AE21" s="126"/>
      <c r="AF21" s="126"/>
      <c r="AG21" s="126"/>
      <c r="AH21" s="68"/>
      <c r="AI21" s="126"/>
      <c r="AJ21" s="126"/>
      <c r="AK21" s="126"/>
      <c r="AL21" s="126"/>
    </row>
    <row r="22" spans="1:39" s="11" customFormat="1" x14ac:dyDescent="0.25">
      <c r="A22" s="116">
        <v>9</v>
      </c>
      <c r="B22" s="222" t="s">
        <v>47</v>
      </c>
      <c r="C22" s="263"/>
      <c r="D22" s="164">
        <v>1</v>
      </c>
      <c r="E22" s="164"/>
      <c r="F22" s="164"/>
      <c r="G22" s="164"/>
      <c r="H22" s="164"/>
      <c r="I22" s="164"/>
      <c r="J22" s="164"/>
      <c r="K22" s="164"/>
      <c r="L22" s="164"/>
      <c r="M22" s="164"/>
      <c r="N22" s="241">
        <v>21</v>
      </c>
      <c r="O22" s="242"/>
      <c r="P22" s="241">
        <v>9</v>
      </c>
      <c r="Q22" s="242"/>
      <c r="R22" s="117"/>
      <c r="S22" s="117"/>
      <c r="T22" s="117"/>
      <c r="U22" s="117"/>
      <c r="V22" s="117"/>
      <c r="W22" s="117"/>
      <c r="X22" s="243">
        <v>30</v>
      </c>
      <c r="Y22" s="244"/>
      <c r="Z22" s="241">
        <v>0.5</v>
      </c>
      <c r="AA22" s="245"/>
      <c r="AB22" s="245"/>
      <c r="AC22" s="242"/>
      <c r="AD22" s="126"/>
      <c r="AE22" s="126"/>
      <c r="AF22" s="126"/>
      <c r="AG22" s="126"/>
      <c r="AH22" s="68"/>
      <c r="AI22" s="126"/>
      <c r="AJ22" s="126"/>
      <c r="AK22" s="126"/>
      <c r="AL22" s="126"/>
    </row>
    <row r="23" spans="1:39" s="69" customFormat="1" x14ac:dyDescent="0.25">
      <c r="A23" s="115"/>
      <c r="B23" s="239" t="s">
        <v>24</v>
      </c>
      <c r="C23" s="238"/>
      <c r="D23" s="119">
        <v>14</v>
      </c>
      <c r="E23" s="117"/>
      <c r="F23" s="117"/>
      <c r="G23" s="117"/>
      <c r="H23" s="117"/>
      <c r="I23" s="117"/>
      <c r="J23" s="117"/>
      <c r="K23" s="117"/>
      <c r="L23" s="117"/>
      <c r="M23" s="117"/>
      <c r="N23" s="215">
        <f>SUM(N12:O22)</f>
        <v>318</v>
      </c>
      <c r="O23" s="213"/>
      <c r="P23" s="215">
        <f>SUM(P12:Q22)</f>
        <v>102</v>
      </c>
      <c r="Q23" s="213"/>
      <c r="R23" s="117"/>
      <c r="S23" s="117"/>
      <c r="T23" s="117"/>
      <c r="U23" s="117"/>
      <c r="V23" s="117"/>
      <c r="W23" s="117"/>
      <c r="X23" s="215">
        <f>SUM(N23:Q23)</f>
        <v>420</v>
      </c>
      <c r="Y23" s="213"/>
      <c r="Z23" s="215">
        <f>SUM(Z12:AC22)</f>
        <v>7.5</v>
      </c>
      <c r="AA23" s="246"/>
      <c r="AB23" s="246"/>
      <c r="AC23" s="213"/>
      <c r="AD23" s="68"/>
      <c r="AE23" s="68"/>
      <c r="AF23" s="68"/>
      <c r="AG23" s="68"/>
      <c r="AH23" s="68"/>
      <c r="AI23" s="68"/>
      <c r="AJ23" s="68"/>
      <c r="AK23" s="68"/>
      <c r="AL23" s="68"/>
    </row>
    <row r="24" spans="1:39" s="71" customFormat="1" x14ac:dyDescent="0.25">
      <c r="A24" s="121"/>
      <c r="B24" s="240"/>
      <c r="C24" s="24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68"/>
      <c r="AE24" s="68"/>
      <c r="AF24" s="68"/>
      <c r="AG24" s="68"/>
      <c r="AH24" s="68"/>
      <c r="AI24" s="68"/>
      <c r="AJ24" s="68"/>
      <c r="AK24" s="68"/>
      <c r="AL24" s="68"/>
      <c r="AM24" s="121"/>
    </row>
    <row r="25" spans="1:39" s="71" customFormat="1" ht="15" x14ac:dyDescent="0.25">
      <c r="A25" s="150"/>
      <c r="B25" s="264"/>
      <c r="C25" s="265"/>
      <c r="D25" s="68"/>
      <c r="E25" s="68"/>
      <c r="F25" s="68"/>
      <c r="G25" s="68"/>
      <c r="H25" s="68"/>
      <c r="I25" s="68"/>
      <c r="J25" s="68"/>
      <c r="K25" s="68"/>
      <c r="L25" s="126"/>
      <c r="M25" s="126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145"/>
      <c r="Y25" s="145"/>
      <c r="Z25" s="68"/>
      <c r="AA25" s="68"/>
      <c r="AB25" s="68"/>
      <c r="AC25" s="68"/>
      <c r="AD25" s="126"/>
      <c r="AE25" s="126"/>
      <c r="AF25" s="126"/>
      <c r="AG25" s="126"/>
      <c r="AH25" s="68"/>
      <c r="AI25" s="126"/>
      <c r="AJ25" s="126"/>
      <c r="AK25" s="126"/>
      <c r="AL25" s="126"/>
      <c r="AM25" s="121"/>
    </row>
    <row r="26" spans="1:39" s="71" customFormat="1" ht="15.75" x14ac:dyDescent="0.25">
      <c r="A26" s="146"/>
      <c r="B26" s="142"/>
      <c r="C26" s="103" t="s">
        <v>26</v>
      </c>
      <c r="D26" s="104"/>
      <c r="E26" s="104"/>
      <c r="F26" s="105"/>
      <c r="G26" s="106"/>
      <c r="H26" s="106"/>
      <c r="I26" s="10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99" t="s">
        <v>32</v>
      </c>
      <c r="X26" s="200"/>
      <c r="Y26" s="200"/>
      <c r="Z26" s="200"/>
      <c r="AA26" s="200"/>
      <c r="AB26" s="200"/>
      <c r="AC26" s="68"/>
      <c r="AD26" s="126"/>
      <c r="AE26" s="126"/>
      <c r="AF26" s="126"/>
      <c r="AG26" s="126"/>
      <c r="AH26" s="68"/>
      <c r="AI26" s="126"/>
      <c r="AJ26" s="126"/>
      <c r="AK26" s="126"/>
      <c r="AL26" s="126"/>
      <c r="AM26" s="121"/>
    </row>
    <row r="27" spans="1:39" s="71" customFormat="1" ht="12.75" x14ac:dyDescent="0.2">
      <c r="A27" s="146"/>
      <c r="B27" s="142"/>
      <c r="C27" s="108"/>
      <c r="D27" s="108"/>
      <c r="E27" s="108"/>
      <c r="F27" s="108"/>
      <c r="G27" s="109"/>
      <c r="H27" s="109"/>
      <c r="I27" s="109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68"/>
      <c r="AD27" s="126"/>
      <c r="AE27" s="126"/>
      <c r="AF27" s="126"/>
      <c r="AG27" s="126"/>
      <c r="AH27" s="68"/>
      <c r="AI27" s="126"/>
      <c r="AJ27" s="126"/>
      <c r="AK27" s="126"/>
      <c r="AL27" s="126"/>
      <c r="AM27" s="121"/>
    </row>
    <row r="28" spans="1:39" s="71" customFormat="1" ht="15.75" x14ac:dyDescent="0.25">
      <c r="A28" s="146"/>
      <c r="B28" s="142"/>
      <c r="C28" s="111" t="s">
        <v>52</v>
      </c>
      <c r="D28" s="112"/>
      <c r="E28" s="112"/>
      <c r="F28" s="113"/>
      <c r="G28" s="113"/>
      <c r="H28" s="113"/>
      <c r="I28" s="113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270" t="s">
        <v>31</v>
      </c>
      <c r="Y28" s="271"/>
      <c r="Z28" s="271"/>
      <c r="AA28" s="271"/>
      <c r="AB28" s="271"/>
      <c r="AC28" s="68"/>
      <c r="AD28" s="126"/>
      <c r="AE28" s="126"/>
      <c r="AF28" s="126"/>
      <c r="AG28" s="126"/>
      <c r="AH28" s="68"/>
      <c r="AI28" s="126"/>
      <c r="AJ28" s="126"/>
      <c r="AK28" s="126"/>
      <c r="AL28" s="126"/>
      <c r="AM28" s="121"/>
    </row>
    <row r="29" spans="1:39" s="71" customFormat="1" x14ac:dyDescent="0.25">
      <c r="A29" s="146"/>
      <c r="B29" s="142"/>
      <c r="C29" s="146"/>
      <c r="D29" s="68"/>
      <c r="E29" s="68"/>
      <c r="F29" s="68"/>
      <c r="G29" s="68"/>
      <c r="H29" s="68"/>
      <c r="I29" s="68"/>
      <c r="J29" s="68"/>
      <c r="K29" s="68"/>
      <c r="L29" s="126"/>
      <c r="M29" s="126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145"/>
      <c r="Y29" s="145"/>
      <c r="Z29" s="68"/>
      <c r="AA29" s="68"/>
      <c r="AB29" s="68"/>
      <c r="AC29" s="68"/>
      <c r="AD29" s="126"/>
      <c r="AE29" s="126"/>
      <c r="AF29" s="126"/>
      <c r="AG29" s="126"/>
      <c r="AH29" s="68"/>
      <c r="AI29" s="126"/>
      <c r="AJ29" s="126"/>
      <c r="AK29" s="126"/>
      <c r="AL29" s="126"/>
      <c r="AM29" s="121"/>
    </row>
    <row r="30" spans="1:39" s="27" customFormat="1" x14ac:dyDescent="0.25">
      <c r="A30" s="89"/>
      <c r="B30" s="149"/>
      <c r="C30" s="89"/>
      <c r="D30" s="68"/>
      <c r="E30" s="68"/>
      <c r="F30" s="68"/>
      <c r="G30" s="68"/>
      <c r="H30" s="68"/>
      <c r="I30" s="68"/>
      <c r="J30" s="68"/>
      <c r="K30" s="68"/>
      <c r="L30" s="126"/>
      <c r="M30" s="126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145"/>
      <c r="Y30" s="145"/>
      <c r="Z30" s="68"/>
      <c r="AA30" s="68"/>
      <c r="AB30" s="68"/>
      <c r="AC30" s="68"/>
      <c r="AD30" s="126"/>
      <c r="AE30" s="126"/>
      <c r="AF30" s="126"/>
      <c r="AG30" s="126"/>
      <c r="AH30" s="68"/>
      <c r="AI30" s="126"/>
      <c r="AJ30" s="126"/>
      <c r="AK30" s="126"/>
      <c r="AL30" s="126"/>
    </row>
    <row r="31" spans="1:39" s="27" customFormat="1" x14ac:dyDescent="0.25">
      <c r="A31" s="89"/>
      <c r="B31" s="149"/>
      <c r="C31" s="89"/>
      <c r="D31" s="68"/>
      <c r="E31" s="68"/>
      <c r="F31" s="68"/>
      <c r="G31" s="68"/>
      <c r="H31" s="68"/>
      <c r="I31" s="68"/>
      <c r="J31" s="68"/>
      <c r="K31" s="68"/>
      <c r="L31" s="126"/>
      <c r="M31" s="126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145"/>
      <c r="Y31" s="145"/>
      <c r="Z31" s="68"/>
      <c r="AA31" s="68"/>
      <c r="AB31" s="68"/>
      <c r="AC31" s="68"/>
      <c r="AD31" s="126"/>
      <c r="AE31" s="126"/>
      <c r="AF31" s="126"/>
      <c r="AG31" s="126"/>
      <c r="AH31" s="68"/>
      <c r="AI31" s="126"/>
      <c r="AJ31" s="126"/>
      <c r="AK31" s="126"/>
      <c r="AL31" s="126"/>
    </row>
    <row r="32" spans="1:39" s="27" customFormat="1" x14ac:dyDescent="0.25">
      <c r="A32" s="89"/>
      <c r="B32" s="149"/>
      <c r="C32" s="89"/>
      <c r="D32" s="68"/>
      <c r="E32" s="68"/>
      <c r="F32" s="68"/>
      <c r="G32" s="68"/>
      <c r="H32" s="68"/>
      <c r="I32" s="68"/>
      <c r="J32" s="68"/>
      <c r="K32" s="68"/>
      <c r="L32" s="126"/>
      <c r="M32" s="126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145"/>
      <c r="Y32" s="145"/>
      <c r="Z32" s="68"/>
      <c r="AA32" s="68"/>
      <c r="AB32" s="68"/>
      <c r="AC32" s="68"/>
      <c r="AD32" s="126"/>
      <c r="AE32" s="126"/>
      <c r="AF32" s="126"/>
      <c r="AG32" s="126"/>
      <c r="AH32" s="68"/>
      <c r="AI32" s="126"/>
      <c r="AJ32" s="126"/>
      <c r="AK32" s="126"/>
      <c r="AL32" s="126"/>
    </row>
    <row r="33" spans="1:40" s="27" customFormat="1" x14ac:dyDescent="0.25">
      <c r="A33" s="89"/>
      <c r="B33" s="149"/>
      <c r="C33" s="89"/>
      <c r="D33" s="68"/>
      <c r="E33" s="68"/>
      <c r="F33" s="68"/>
      <c r="G33" s="68"/>
      <c r="H33" s="68"/>
      <c r="I33" s="68"/>
      <c r="J33" s="68"/>
      <c r="K33" s="68"/>
      <c r="L33" s="126"/>
      <c r="M33" s="126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145"/>
      <c r="Y33" s="145"/>
      <c r="Z33" s="68"/>
      <c r="AA33" s="68"/>
      <c r="AB33" s="68"/>
      <c r="AC33" s="68"/>
      <c r="AD33" s="126"/>
      <c r="AE33" s="126"/>
      <c r="AF33" s="126"/>
      <c r="AG33" s="126"/>
      <c r="AH33" s="68"/>
      <c r="AI33" s="126"/>
      <c r="AJ33" s="126"/>
      <c r="AK33" s="126"/>
      <c r="AL33" s="126"/>
    </row>
    <row r="34" spans="1:40" s="27" customFormat="1" x14ac:dyDescent="0.25">
      <c r="A34" s="89"/>
      <c r="B34" s="149"/>
      <c r="C34" s="89"/>
      <c r="D34" s="68"/>
      <c r="E34" s="68"/>
      <c r="F34" s="68"/>
      <c r="G34" s="68"/>
      <c r="H34" s="68"/>
      <c r="I34" s="68"/>
      <c r="J34" s="68"/>
      <c r="K34" s="68"/>
      <c r="L34" s="126"/>
      <c r="M34" s="126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145"/>
      <c r="Y34" s="145"/>
      <c r="Z34" s="68"/>
      <c r="AA34" s="68"/>
      <c r="AB34" s="68"/>
      <c r="AC34" s="68"/>
      <c r="AD34" s="126"/>
      <c r="AE34" s="126"/>
      <c r="AF34" s="126"/>
      <c r="AG34" s="126"/>
      <c r="AH34" s="68"/>
      <c r="AI34" s="126"/>
      <c r="AJ34" s="126"/>
      <c r="AK34" s="126"/>
      <c r="AL34" s="126"/>
    </row>
    <row r="35" spans="1:40" s="27" customFormat="1" x14ac:dyDescent="0.25">
      <c r="A35" s="89"/>
      <c r="B35" s="149"/>
      <c r="C35" s="89"/>
      <c r="D35" s="68"/>
      <c r="E35" s="68"/>
      <c r="F35" s="68"/>
      <c r="G35" s="68"/>
      <c r="H35" s="68"/>
      <c r="I35" s="68"/>
      <c r="J35" s="68"/>
      <c r="K35" s="68"/>
      <c r="L35" s="126"/>
      <c r="M35" s="126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145"/>
      <c r="Y35" s="145"/>
      <c r="Z35" s="68"/>
      <c r="AA35" s="68"/>
      <c r="AB35" s="68"/>
      <c r="AC35" s="68"/>
      <c r="AD35" s="126"/>
      <c r="AE35" s="126"/>
      <c r="AF35" s="126"/>
      <c r="AG35" s="126"/>
      <c r="AH35" s="68"/>
      <c r="AI35" s="126"/>
      <c r="AJ35" s="126"/>
      <c r="AK35" s="126"/>
      <c r="AL35" s="126"/>
    </row>
    <row r="36" spans="1:40" s="27" customFormat="1" x14ac:dyDescent="0.25">
      <c r="A36" s="89"/>
      <c r="B36" s="149"/>
      <c r="C36" s="89"/>
      <c r="D36" s="68"/>
      <c r="E36" s="68"/>
      <c r="F36" s="68"/>
      <c r="G36" s="68"/>
      <c r="H36" s="68"/>
      <c r="I36" s="68"/>
      <c r="J36" s="68"/>
      <c r="K36" s="68"/>
      <c r="L36" s="126"/>
      <c r="M36" s="126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145"/>
      <c r="Y36" s="145"/>
      <c r="Z36" s="68"/>
      <c r="AA36" s="68"/>
      <c r="AB36" s="68"/>
      <c r="AC36" s="68"/>
      <c r="AD36" s="126"/>
      <c r="AE36" s="126"/>
      <c r="AF36" s="126"/>
      <c r="AG36" s="126"/>
      <c r="AH36" s="68"/>
      <c r="AI36" s="126"/>
      <c r="AJ36" s="126"/>
      <c r="AK36" s="126"/>
      <c r="AL36" s="126"/>
    </row>
    <row r="37" spans="1:40" s="27" customFormat="1" x14ac:dyDescent="0.25">
      <c r="A37" s="89"/>
      <c r="B37" s="149"/>
      <c r="C37" s="89"/>
      <c r="D37" s="152"/>
      <c r="E37" s="152"/>
      <c r="F37" s="152"/>
      <c r="G37" s="152"/>
      <c r="H37" s="152"/>
      <c r="I37" s="152"/>
      <c r="J37" s="152"/>
      <c r="K37" s="152"/>
      <c r="L37" s="126"/>
      <c r="M37" s="126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45"/>
      <c r="Y37" s="145"/>
      <c r="Z37" s="68"/>
      <c r="AA37" s="68"/>
      <c r="AB37" s="68"/>
      <c r="AC37" s="68"/>
      <c r="AD37" s="126"/>
      <c r="AE37" s="126"/>
      <c r="AF37" s="126"/>
      <c r="AG37" s="126"/>
      <c r="AH37" s="68"/>
      <c r="AI37" s="126"/>
      <c r="AJ37" s="126"/>
      <c r="AK37" s="126"/>
      <c r="AL37" s="126"/>
    </row>
    <row r="38" spans="1:40" s="11" customFormat="1" x14ac:dyDescent="0.25">
      <c r="A38" s="240"/>
      <c r="B38" s="240"/>
      <c r="C38" s="240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68"/>
      <c r="W38" s="68"/>
      <c r="X38" s="145"/>
      <c r="Y38" s="145"/>
      <c r="Z38" s="68"/>
      <c r="AA38" s="68"/>
      <c r="AB38" s="68"/>
      <c r="AC38" s="68"/>
      <c r="AD38" s="126"/>
      <c r="AE38" s="126"/>
      <c r="AF38" s="126"/>
      <c r="AG38" s="126"/>
      <c r="AH38" s="68"/>
      <c r="AI38" s="126"/>
      <c r="AJ38" s="126"/>
      <c r="AK38" s="126"/>
      <c r="AL38" s="126"/>
    </row>
    <row r="39" spans="1:40" s="69" customFormat="1" x14ac:dyDescent="0.25">
      <c r="A39" s="27"/>
      <c r="B39" s="27"/>
      <c r="C39" s="2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</row>
    <row r="40" spans="1:40" s="71" customFormat="1" x14ac:dyDescent="0.25">
      <c r="A40" s="150"/>
      <c r="B40" s="240"/>
      <c r="C40" s="240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121"/>
      <c r="AH40" s="68"/>
      <c r="AI40" s="68"/>
      <c r="AJ40" s="68"/>
      <c r="AK40" s="68"/>
      <c r="AL40" s="68"/>
      <c r="AM40" s="121"/>
    </row>
    <row r="41" spans="1:40" s="83" customFormat="1" x14ac:dyDescent="0.25">
      <c r="A41" s="141"/>
      <c r="B41" s="142"/>
      <c r="C41" s="142"/>
      <c r="D41" s="143"/>
      <c r="E41" s="144"/>
      <c r="F41" s="144"/>
      <c r="G41" s="144"/>
      <c r="H41" s="144"/>
      <c r="I41" s="144"/>
      <c r="J41" s="144"/>
      <c r="K41" s="144"/>
      <c r="L41" s="126"/>
      <c r="M41" s="126"/>
      <c r="N41" s="145"/>
      <c r="O41" s="144"/>
      <c r="P41" s="144"/>
      <c r="Q41" s="144"/>
      <c r="R41" s="144"/>
      <c r="S41" s="144"/>
      <c r="T41" s="144"/>
      <c r="U41" s="144"/>
      <c r="V41" s="68"/>
      <c r="W41" s="68"/>
      <c r="X41" s="145"/>
      <c r="Y41" s="145"/>
      <c r="Z41" s="145"/>
      <c r="AA41" s="144"/>
      <c r="AB41" s="144"/>
      <c r="AC41" s="144"/>
      <c r="AD41" s="126"/>
      <c r="AE41" s="126"/>
      <c r="AF41" s="126"/>
      <c r="AG41" s="126"/>
      <c r="AH41" s="68"/>
      <c r="AI41" s="126"/>
      <c r="AJ41" s="126"/>
      <c r="AK41" s="126"/>
      <c r="AL41" s="126"/>
    </row>
    <row r="42" spans="1:40" s="71" customFormat="1" x14ac:dyDescent="0.25">
      <c r="A42" s="146"/>
      <c r="B42" s="142"/>
      <c r="C42" s="146"/>
      <c r="D42" s="68"/>
      <c r="E42" s="68"/>
      <c r="F42" s="68"/>
      <c r="G42" s="68"/>
      <c r="H42" s="68"/>
      <c r="I42" s="68"/>
      <c r="J42" s="68"/>
      <c r="K42" s="68"/>
      <c r="L42" s="126"/>
      <c r="M42" s="126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145"/>
      <c r="Y42" s="145"/>
      <c r="Z42" s="68"/>
      <c r="AA42" s="68"/>
      <c r="AB42" s="68"/>
      <c r="AC42" s="68"/>
      <c r="AD42" s="126"/>
      <c r="AE42" s="126"/>
      <c r="AF42" s="126"/>
      <c r="AG42" s="126"/>
      <c r="AH42" s="68"/>
      <c r="AI42" s="126"/>
      <c r="AJ42" s="126"/>
      <c r="AK42" s="126"/>
      <c r="AL42" s="126"/>
      <c r="AM42" s="121"/>
    </row>
    <row r="43" spans="1:40" s="15" customFormat="1" x14ac:dyDescent="0.25">
      <c r="A43" s="146"/>
      <c r="B43" s="142"/>
      <c r="C43" s="147"/>
      <c r="D43" s="68"/>
      <c r="E43" s="68"/>
      <c r="F43" s="68"/>
      <c r="G43" s="68"/>
      <c r="H43" s="68"/>
      <c r="I43" s="68"/>
      <c r="J43" s="148"/>
      <c r="K43" s="148"/>
      <c r="L43" s="126"/>
      <c r="M43" s="126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145"/>
      <c r="Y43" s="145"/>
      <c r="Z43" s="68"/>
      <c r="AA43" s="68"/>
      <c r="AB43" s="148"/>
      <c r="AC43" s="148"/>
      <c r="AD43" s="126"/>
      <c r="AE43" s="126"/>
      <c r="AF43" s="126"/>
      <c r="AG43" s="126"/>
      <c r="AH43" s="68"/>
      <c r="AI43" s="126"/>
      <c r="AJ43" s="126"/>
      <c r="AK43" s="126"/>
      <c r="AL43" s="126"/>
      <c r="AM43" s="14"/>
    </row>
    <row r="44" spans="1:40" s="15" customFormat="1" x14ac:dyDescent="0.25">
      <c r="A44" s="146"/>
      <c r="B44" s="142"/>
      <c r="C44" s="147"/>
      <c r="D44" s="68"/>
      <c r="E44" s="68"/>
      <c r="F44" s="68"/>
      <c r="G44" s="68"/>
      <c r="H44" s="68"/>
      <c r="I44" s="68"/>
      <c r="J44" s="68"/>
      <c r="K44" s="68"/>
      <c r="L44" s="126"/>
      <c r="M44" s="126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145"/>
      <c r="Y44" s="145"/>
      <c r="Z44" s="68"/>
      <c r="AA44" s="68"/>
      <c r="AB44" s="68"/>
      <c r="AC44" s="68"/>
      <c r="AD44" s="126"/>
      <c r="AE44" s="126"/>
      <c r="AF44" s="126"/>
      <c r="AG44" s="126"/>
      <c r="AH44" s="68"/>
      <c r="AI44" s="126"/>
      <c r="AJ44" s="126"/>
      <c r="AK44" s="126"/>
      <c r="AL44" s="126"/>
      <c r="AM44" s="69"/>
      <c r="AN44" s="14"/>
    </row>
    <row r="45" spans="1:40" s="15" customFormat="1" x14ac:dyDescent="0.25">
      <c r="A45" s="146"/>
      <c r="B45" s="142"/>
      <c r="C45" s="147"/>
      <c r="D45" s="68"/>
      <c r="E45" s="68"/>
      <c r="F45" s="68"/>
      <c r="G45" s="68"/>
      <c r="H45" s="68"/>
      <c r="I45" s="68"/>
      <c r="J45" s="68"/>
      <c r="K45" s="68"/>
      <c r="L45" s="126"/>
      <c r="M45" s="126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145"/>
      <c r="Y45" s="145"/>
      <c r="Z45" s="68"/>
      <c r="AA45" s="68"/>
      <c r="AB45" s="68"/>
      <c r="AC45" s="68"/>
      <c r="AD45" s="126"/>
      <c r="AE45" s="126"/>
      <c r="AF45" s="126"/>
      <c r="AG45" s="126"/>
      <c r="AH45" s="68"/>
      <c r="AI45" s="126"/>
      <c r="AJ45" s="126"/>
      <c r="AK45" s="126"/>
      <c r="AL45" s="126"/>
      <c r="AM45" s="69"/>
      <c r="AN45" s="14"/>
    </row>
    <row r="46" spans="1:40" s="11" customFormat="1" x14ac:dyDescent="0.25">
      <c r="A46" s="240"/>
      <c r="B46" s="240"/>
      <c r="C46" s="240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45"/>
      <c r="Y46" s="145"/>
      <c r="Z46" s="126"/>
      <c r="AA46" s="126"/>
      <c r="AB46" s="126"/>
      <c r="AC46" s="126"/>
      <c r="AD46" s="126"/>
      <c r="AE46" s="126"/>
      <c r="AF46" s="126"/>
      <c r="AG46" s="126"/>
      <c r="AH46" s="68"/>
      <c r="AI46" s="126"/>
      <c r="AJ46" s="126"/>
      <c r="AK46" s="126"/>
      <c r="AL46" s="126"/>
      <c r="AM46" s="178"/>
    </row>
    <row r="47" spans="1:40" s="69" customFormat="1" x14ac:dyDescent="0.25">
      <c r="A47" s="89"/>
      <c r="B47" s="89"/>
      <c r="C47" s="2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</row>
    <row r="48" spans="1:40" s="27" customFormat="1" x14ac:dyDescent="0.25">
      <c r="A48" s="10"/>
      <c r="B48" s="10"/>
      <c r="C48" s="89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126"/>
      <c r="AG48" s="126"/>
      <c r="AH48" s="68"/>
      <c r="AI48" s="68"/>
      <c r="AJ48" s="68"/>
      <c r="AK48" s="68"/>
      <c r="AL48" s="68"/>
    </row>
    <row r="49" spans="1:38" s="27" customFormat="1" x14ac:dyDescent="0.25">
      <c r="A49" s="89"/>
      <c r="B49" s="142"/>
      <c r="C49" s="89"/>
      <c r="D49" s="68"/>
      <c r="E49" s="68"/>
      <c r="F49" s="68"/>
      <c r="G49" s="68"/>
      <c r="H49" s="68"/>
      <c r="I49" s="68"/>
      <c r="J49" s="68"/>
      <c r="K49" s="68"/>
      <c r="L49" s="126"/>
      <c r="M49" s="126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145"/>
      <c r="Y49" s="145"/>
      <c r="Z49" s="68"/>
      <c r="AA49" s="68"/>
      <c r="AB49" s="68"/>
      <c r="AC49" s="68"/>
      <c r="AD49" s="126"/>
      <c r="AE49" s="126"/>
      <c r="AF49" s="126"/>
      <c r="AG49" s="126"/>
      <c r="AH49" s="68"/>
      <c r="AI49" s="126"/>
      <c r="AJ49" s="126"/>
      <c r="AK49" s="126"/>
      <c r="AL49" s="126"/>
    </row>
    <row r="50" spans="1:38" s="27" customFormat="1" x14ac:dyDescent="0.25">
      <c r="A50" s="89"/>
      <c r="B50" s="142"/>
      <c r="C50" s="89"/>
      <c r="D50" s="68"/>
      <c r="E50" s="68"/>
      <c r="F50" s="68"/>
      <c r="G50" s="68"/>
      <c r="H50" s="68"/>
      <c r="I50" s="68"/>
      <c r="J50" s="68"/>
      <c r="K50" s="68"/>
      <c r="L50" s="126"/>
      <c r="M50" s="126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145"/>
      <c r="Y50" s="145"/>
      <c r="Z50" s="68"/>
      <c r="AA50" s="68"/>
      <c r="AB50" s="68"/>
      <c r="AC50" s="68"/>
      <c r="AD50" s="126"/>
      <c r="AE50" s="126"/>
      <c r="AF50" s="126"/>
      <c r="AG50" s="126"/>
      <c r="AH50" s="68"/>
      <c r="AI50" s="126"/>
      <c r="AJ50" s="126"/>
      <c r="AK50" s="126"/>
      <c r="AL50" s="126"/>
    </row>
    <row r="51" spans="1:38" s="11" customFormat="1" x14ac:dyDescent="0.25">
      <c r="A51" s="240"/>
      <c r="B51" s="240"/>
      <c r="C51" s="240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45"/>
      <c r="Y51" s="145"/>
      <c r="Z51" s="126"/>
      <c r="AA51" s="126"/>
      <c r="AB51" s="126"/>
      <c r="AC51" s="126"/>
      <c r="AD51" s="126"/>
      <c r="AE51" s="126"/>
      <c r="AF51" s="126"/>
      <c r="AG51" s="126"/>
      <c r="AH51" s="68"/>
      <c r="AI51" s="126"/>
      <c r="AJ51" s="126"/>
      <c r="AK51" s="126"/>
      <c r="AL51" s="126"/>
    </row>
    <row r="52" spans="1:38" s="69" customFormat="1" x14ac:dyDescent="0.25">
      <c r="A52" s="27"/>
      <c r="B52" s="27"/>
      <c r="C52" s="27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</row>
    <row r="53" spans="1:38" s="27" customFormat="1" x14ac:dyDescent="0.25">
      <c r="A53" s="10"/>
      <c r="B53" s="10"/>
      <c r="C53" s="89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126"/>
      <c r="AG53" s="126"/>
      <c r="AH53" s="68"/>
      <c r="AI53" s="68"/>
      <c r="AJ53" s="68"/>
      <c r="AK53" s="68"/>
      <c r="AL53" s="68"/>
    </row>
    <row r="54" spans="1:38" s="27" customFormat="1" x14ac:dyDescent="0.25">
      <c r="A54" s="89"/>
      <c r="B54" s="142"/>
      <c r="C54" s="89"/>
      <c r="D54" s="68"/>
      <c r="E54" s="68"/>
      <c r="F54" s="68"/>
      <c r="G54" s="68"/>
      <c r="H54" s="68"/>
      <c r="I54" s="68"/>
      <c r="J54" s="68"/>
      <c r="K54" s="68"/>
      <c r="L54" s="126"/>
      <c r="M54" s="126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145"/>
      <c r="Y54" s="145"/>
      <c r="Z54" s="68"/>
      <c r="AA54" s="68"/>
      <c r="AB54" s="68"/>
      <c r="AC54" s="68"/>
      <c r="AD54" s="126"/>
      <c r="AE54" s="126"/>
      <c r="AF54" s="126"/>
      <c r="AG54" s="126"/>
      <c r="AH54" s="68"/>
      <c r="AI54" s="126"/>
      <c r="AJ54" s="126"/>
      <c r="AK54" s="126"/>
      <c r="AL54" s="126"/>
    </row>
    <row r="55" spans="1:38" s="27" customFormat="1" x14ac:dyDescent="0.25">
      <c r="A55" s="89"/>
      <c r="B55" s="149"/>
      <c r="C55" s="89"/>
      <c r="D55" s="68"/>
      <c r="E55" s="68"/>
      <c r="F55" s="68"/>
      <c r="G55" s="68"/>
      <c r="H55" s="68"/>
      <c r="I55" s="68"/>
      <c r="J55" s="68"/>
      <c r="K55" s="68"/>
      <c r="L55" s="126"/>
      <c r="M55" s="126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145"/>
      <c r="Y55" s="145"/>
      <c r="Z55" s="68"/>
      <c r="AA55" s="68"/>
      <c r="AB55" s="68"/>
      <c r="AC55" s="68"/>
      <c r="AD55" s="126"/>
      <c r="AE55" s="126"/>
      <c r="AF55" s="126"/>
      <c r="AG55" s="126"/>
      <c r="AH55" s="68"/>
      <c r="AI55" s="126"/>
      <c r="AJ55" s="126"/>
      <c r="AK55" s="126"/>
      <c r="AL55" s="126"/>
    </row>
    <row r="56" spans="1:38" s="11" customFormat="1" x14ac:dyDescent="0.25">
      <c r="A56" s="240"/>
      <c r="B56" s="240"/>
      <c r="C56" s="240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45"/>
      <c r="Y56" s="145"/>
      <c r="Z56" s="126"/>
      <c r="AA56" s="126"/>
      <c r="AB56" s="126"/>
      <c r="AC56" s="126"/>
      <c r="AD56" s="126"/>
      <c r="AE56" s="126"/>
      <c r="AF56" s="126"/>
      <c r="AG56" s="126"/>
      <c r="AH56" s="68"/>
      <c r="AI56" s="126"/>
      <c r="AJ56" s="126"/>
      <c r="AK56" s="126"/>
      <c r="AL56" s="126"/>
    </row>
    <row r="57" spans="1:38" s="69" customFormat="1" x14ac:dyDescent="0.25">
      <c r="A57" s="27"/>
      <c r="B57" s="27"/>
      <c r="C57" s="27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</row>
    <row r="58" spans="1:38" s="27" customFormat="1" x14ac:dyDescent="0.25">
      <c r="A58" s="10"/>
      <c r="B58" s="10"/>
      <c r="C58" s="89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126"/>
      <c r="AG58" s="68"/>
      <c r="AH58" s="68"/>
      <c r="AI58" s="68"/>
      <c r="AJ58" s="68"/>
      <c r="AK58" s="68"/>
      <c r="AL58" s="68"/>
    </row>
    <row r="59" spans="1:38" s="27" customFormat="1" x14ac:dyDescent="0.25">
      <c r="A59" s="89"/>
      <c r="B59" s="142"/>
      <c r="C59" s="89"/>
      <c r="D59" s="68"/>
      <c r="E59" s="68"/>
      <c r="F59" s="68"/>
      <c r="G59" s="68"/>
      <c r="H59" s="68"/>
      <c r="I59" s="68"/>
      <c r="J59" s="68"/>
      <c r="K59" s="68"/>
      <c r="L59" s="126"/>
      <c r="M59" s="126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145"/>
      <c r="Y59" s="145"/>
      <c r="Z59" s="68"/>
      <c r="AA59" s="68"/>
      <c r="AB59" s="68"/>
      <c r="AC59" s="68"/>
      <c r="AD59" s="126"/>
      <c r="AE59" s="126"/>
      <c r="AF59" s="126"/>
      <c r="AG59" s="126"/>
      <c r="AH59" s="68"/>
      <c r="AI59" s="126"/>
      <c r="AJ59" s="126"/>
      <c r="AK59" s="126"/>
      <c r="AL59" s="126"/>
    </row>
    <row r="60" spans="1:38" s="27" customFormat="1" x14ac:dyDescent="0.25">
      <c r="A60" s="89"/>
      <c r="B60" s="149"/>
      <c r="C60" s="89"/>
      <c r="D60" s="68"/>
      <c r="E60" s="68"/>
      <c r="F60" s="68"/>
      <c r="G60" s="68"/>
      <c r="H60" s="68"/>
      <c r="I60" s="68"/>
      <c r="J60" s="68"/>
      <c r="K60" s="68"/>
      <c r="L60" s="126"/>
      <c r="M60" s="126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145"/>
      <c r="Y60" s="145"/>
      <c r="Z60" s="68"/>
      <c r="AA60" s="68"/>
      <c r="AB60" s="68"/>
      <c r="AC60" s="68"/>
      <c r="AD60" s="126"/>
      <c r="AE60" s="126"/>
      <c r="AF60" s="126"/>
      <c r="AG60" s="126"/>
      <c r="AH60" s="68"/>
      <c r="AI60" s="126"/>
      <c r="AJ60" s="126"/>
      <c r="AK60" s="126"/>
      <c r="AL60" s="126"/>
    </row>
    <row r="61" spans="1:38" s="11" customFormat="1" x14ac:dyDescent="0.25">
      <c r="A61" s="240"/>
      <c r="B61" s="240"/>
      <c r="C61" s="240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45"/>
      <c r="Y61" s="145"/>
      <c r="Z61" s="126"/>
      <c r="AA61" s="126"/>
      <c r="AB61" s="126"/>
      <c r="AC61" s="126"/>
      <c r="AD61" s="126"/>
      <c r="AE61" s="126"/>
      <c r="AF61" s="126"/>
      <c r="AG61" s="126"/>
      <c r="AH61" s="68"/>
      <c r="AI61" s="126"/>
      <c r="AJ61" s="126"/>
      <c r="AK61" s="126"/>
      <c r="AL61" s="126"/>
    </row>
    <row r="62" spans="1:38" s="69" customFormat="1" x14ac:dyDescent="0.25">
      <c r="A62" s="27"/>
      <c r="B62" s="27"/>
      <c r="C62" s="27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</row>
    <row r="63" spans="1:38" s="27" customFormat="1" x14ac:dyDescent="0.25">
      <c r="A63" s="10"/>
      <c r="B63" s="10"/>
      <c r="C63" s="89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126"/>
      <c r="AG63" s="126"/>
      <c r="AH63" s="68"/>
      <c r="AI63" s="68"/>
      <c r="AJ63" s="68"/>
      <c r="AK63" s="68"/>
      <c r="AL63" s="68"/>
    </row>
    <row r="64" spans="1:38" s="27" customFormat="1" x14ac:dyDescent="0.25">
      <c r="A64" s="89"/>
      <c r="B64" s="142"/>
      <c r="C64" s="89"/>
      <c r="D64" s="68"/>
      <c r="E64" s="68"/>
      <c r="F64" s="68"/>
      <c r="G64" s="68"/>
      <c r="H64" s="68"/>
      <c r="I64" s="68"/>
      <c r="J64" s="68"/>
      <c r="K64" s="68"/>
      <c r="L64" s="126"/>
      <c r="M64" s="126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145"/>
      <c r="Y64" s="145"/>
      <c r="Z64" s="68"/>
      <c r="AA64" s="68"/>
      <c r="AB64" s="68"/>
      <c r="AC64" s="68"/>
      <c r="AD64" s="126"/>
      <c r="AE64" s="126"/>
      <c r="AF64" s="126"/>
      <c r="AG64" s="126"/>
      <c r="AH64" s="68"/>
      <c r="AI64" s="126"/>
      <c r="AJ64" s="126"/>
      <c r="AK64" s="126"/>
      <c r="AL64" s="126"/>
    </row>
    <row r="65" spans="1:39" s="27" customFormat="1" x14ac:dyDescent="0.25">
      <c r="A65" s="89"/>
      <c r="B65" s="149"/>
      <c r="C65" s="89"/>
      <c r="D65" s="68"/>
      <c r="E65" s="68"/>
      <c r="F65" s="68"/>
      <c r="G65" s="68"/>
      <c r="H65" s="68"/>
      <c r="I65" s="68"/>
      <c r="J65" s="68"/>
      <c r="K65" s="68"/>
      <c r="L65" s="126"/>
      <c r="M65" s="126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145"/>
      <c r="Y65" s="145"/>
      <c r="Z65" s="68"/>
      <c r="AA65" s="68"/>
      <c r="AB65" s="68"/>
      <c r="AC65" s="68"/>
      <c r="AD65" s="126"/>
      <c r="AE65" s="126"/>
      <c r="AF65" s="126"/>
      <c r="AG65" s="126"/>
      <c r="AH65" s="68"/>
      <c r="AI65" s="126"/>
      <c r="AJ65" s="126"/>
      <c r="AK65" s="126"/>
      <c r="AL65" s="126"/>
    </row>
    <row r="66" spans="1:39" s="11" customFormat="1" x14ac:dyDescent="0.25">
      <c r="A66" s="240"/>
      <c r="B66" s="240"/>
      <c r="C66" s="240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45"/>
      <c r="Y66" s="145"/>
      <c r="Z66" s="126"/>
      <c r="AA66" s="126"/>
      <c r="AB66" s="126"/>
      <c r="AC66" s="126"/>
      <c r="AD66" s="126"/>
      <c r="AE66" s="126"/>
      <c r="AF66" s="126"/>
      <c r="AG66" s="126"/>
      <c r="AH66" s="68"/>
      <c r="AI66" s="126"/>
      <c r="AJ66" s="126"/>
      <c r="AK66" s="126"/>
      <c r="AL66" s="126"/>
    </row>
    <row r="67" spans="1:39" s="69" customFormat="1" x14ac:dyDescent="0.25">
      <c r="A67" s="27"/>
      <c r="B67" s="27"/>
      <c r="C67" s="27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</row>
    <row r="68" spans="1:39" s="27" customFormat="1" x14ac:dyDescent="0.25">
      <c r="A68" s="10"/>
      <c r="B68" s="10"/>
      <c r="C68" s="89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126"/>
      <c r="AG68" s="126"/>
      <c r="AH68" s="68"/>
      <c r="AI68" s="68"/>
      <c r="AJ68" s="68"/>
      <c r="AK68" s="68"/>
      <c r="AL68" s="68"/>
    </row>
    <row r="69" spans="1:39" s="27" customFormat="1" x14ac:dyDescent="0.25">
      <c r="A69" s="89"/>
      <c r="B69" s="149"/>
      <c r="C69" s="89"/>
      <c r="D69" s="68"/>
      <c r="E69" s="68"/>
      <c r="F69" s="68"/>
      <c r="G69" s="68"/>
      <c r="H69" s="68"/>
      <c r="I69" s="68"/>
      <c r="J69" s="68"/>
      <c r="K69" s="68"/>
      <c r="L69" s="126"/>
      <c r="M69" s="126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145"/>
      <c r="Y69" s="145"/>
      <c r="Z69" s="68"/>
      <c r="AA69" s="68"/>
      <c r="AB69" s="68"/>
      <c r="AC69" s="68"/>
      <c r="AD69" s="126"/>
      <c r="AE69" s="126"/>
      <c r="AF69" s="126"/>
      <c r="AG69" s="126"/>
      <c r="AH69" s="68"/>
      <c r="AI69" s="126"/>
      <c r="AJ69" s="126"/>
      <c r="AK69" s="126"/>
      <c r="AL69" s="126"/>
    </row>
    <row r="70" spans="1:39" s="27" customFormat="1" x14ac:dyDescent="0.25">
      <c r="A70" s="89"/>
      <c r="B70" s="149"/>
      <c r="C70" s="89"/>
      <c r="D70" s="68"/>
      <c r="E70" s="68"/>
      <c r="F70" s="68"/>
      <c r="G70" s="68"/>
      <c r="H70" s="68"/>
      <c r="I70" s="68"/>
      <c r="J70" s="68"/>
      <c r="K70" s="68"/>
      <c r="L70" s="126"/>
      <c r="M70" s="126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145"/>
      <c r="Y70" s="145"/>
      <c r="Z70" s="68"/>
      <c r="AA70" s="68"/>
      <c r="AB70" s="68"/>
      <c r="AC70" s="68"/>
      <c r="AD70" s="126"/>
      <c r="AE70" s="126"/>
      <c r="AF70" s="126"/>
      <c r="AG70" s="126"/>
      <c r="AH70" s="68"/>
      <c r="AI70" s="126"/>
      <c r="AJ70" s="126"/>
      <c r="AK70" s="126"/>
      <c r="AL70" s="126"/>
    </row>
    <row r="71" spans="1:39" s="27" customFormat="1" x14ac:dyDescent="0.25">
      <c r="A71" s="89"/>
      <c r="B71" s="149"/>
      <c r="C71" s="89"/>
      <c r="D71" s="68"/>
      <c r="E71" s="68"/>
      <c r="F71" s="68"/>
      <c r="G71" s="68"/>
      <c r="H71" s="68"/>
      <c r="I71" s="68"/>
      <c r="J71" s="68"/>
      <c r="K71" s="68"/>
      <c r="L71" s="126"/>
      <c r="M71" s="126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145"/>
      <c r="Y71" s="145"/>
      <c r="Z71" s="68"/>
      <c r="AA71" s="68"/>
      <c r="AB71" s="68"/>
      <c r="AC71" s="68"/>
      <c r="AD71" s="126"/>
      <c r="AE71" s="126"/>
      <c r="AF71" s="126"/>
      <c r="AG71" s="126"/>
      <c r="AH71" s="68"/>
      <c r="AI71" s="126"/>
      <c r="AJ71" s="126"/>
      <c r="AK71" s="126"/>
      <c r="AL71" s="126"/>
    </row>
    <row r="72" spans="1:39" s="11" customFormat="1" x14ac:dyDescent="0.25">
      <c r="A72" s="240"/>
      <c r="B72" s="240"/>
      <c r="C72" s="240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45"/>
      <c r="Y72" s="145"/>
      <c r="Z72" s="126"/>
      <c r="AA72" s="126"/>
      <c r="AB72" s="126"/>
      <c r="AC72" s="126"/>
      <c r="AD72" s="126"/>
      <c r="AE72" s="126"/>
      <c r="AF72" s="126"/>
      <c r="AG72" s="126"/>
      <c r="AH72" s="68"/>
      <c r="AI72" s="126"/>
      <c r="AJ72" s="126"/>
      <c r="AK72" s="126"/>
      <c r="AL72" s="126"/>
      <c r="AM72" s="178"/>
    </row>
    <row r="73" spans="1:39" s="69" customFormat="1" x14ac:dyDescent="0.25">
      <c r="A73" s="27"/>
      <c r="B73" s="27"/>
      <c r="C73" s="27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</row>
    <row r="74" spans="1:39" s="27" customFormat="1" x14ac:dyDescent="0.25">
      <c r="A74" s="10"/>
      <c r="B74" s="10"/>
      <c r="C74" s="89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126"/>
      <c r="AG74" s="126"/>
      <c r="AH74" s="68"/>
      <c r="AI74" s="68"/>
      <c r="AJ74" s="68"/>
      <c r="AK74" s="68"/>
      <c r="AL74" s="68"/>
    </row>
    <row r="75" spans="1:39" s="27" customFormat="1" x14ac:dyDescent="0.25">
      <c r="A75" s="89"/>
      <c r="B75" s="149"/>
      <c r="C75" s="89"/>
      <c r="D75" s="68"/>
      <c r="E75" s="68"/>
      <c r="F75" s="68"/>
      <c r="G75" s="68"/>
      <c r="H75" s="68"/>
      <c r="I75" s="68"/>
      <c r="J75" s="68"/>
      <c r="K75" s="68"/>
      <c r="L75" s="126"/>
      <c r="M75" s="126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145"/>
      <c r="Y75" s="145"/>
      <c r="Z75" s="68"/>
      <c r="AA75" s="68"/>
      <c r="AB75" s="68"/>
      <c r="AC75" s="68"/>
      <c r="AD75" s="126"/>
      <c r="AE75" s="126"/>
      <c r="AF75" s="126"/>
      <c r="AG75" s="126"/>
      <c r="AH75" s="68"/>
      <c r="AI75" s="126"/>
      <c r="AJ75" s="126"/>
      <c r="AK75" s="126"/>
      <c r="AL75" s="126"/>
    </row>
    <row r="76" spans="1:39" s="11" customFormat="1" x14ac:dyDescent="0.25">
      <c r="A76" s="240"/>
      <c r="B76" s="240"/>
      <c r="C76" s="240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45"/>
      <c r="Y76" s="145"/>
      <c r="Z76" s="126"/>
      <c r="AA76" s="126"/>
      <c r="AB76" s="126"/>
      <c r="AC76" s="126"/>
      <c r="AD76" s="126"/>
      <c r="AE76" s="126"/>
      <c r="AF76" s="126"/>
      <c r="AG76" s="126"/>
      <c r="AH76" s="68"/>
      <c r="AI76" s="126"/>
      <c r="AJ76" s="126"/>
      <c r="AK76" s="126"/>
      <c r="AL76" s="126"/>
    </row>
    <row r="77" spans="1:39" s="69" customFormat="1" x14ac:dyDescent="0.25">
      <c r="A77" s="27"/>
      <c r="B77" s="27"/>
      <c r="C77" s="27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</row>
    <row r="78" spans="1:39" s="27" customFormat="1" x14ac:dyDescent="0.25">
      <c r="A78" s="10"/>
      <c r="B78" s="10"/>
      <c r="C78" s="89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126"/>
      <c r="AG78" s="126"/>
      <c r="AH78" s="68"/>
      <c r="AI78" s="68"/>
      <c r="AJ78" s="68"/>
      <c r="AK78" s="68"/>
      <c r="AL78" s="68"/>
    </row>
    <row r="79" spans="1:39" s="27" customFormat="1" x14ac:dyDescent="0.25">
      <c r="A79" s="89"/>
      <c r="B79" s="149"/>
      <c r="C79" s="89"/>
      <c r="D79" s="68"/>
      <c r="E79" s="68"/>
      <c r="F79" s="68"/>
      <c r="G79" s="68"/>
      <c r="H79" s="68"/>
      <c r="I79" s="68"/>
      <c r="J79" s="68"/>
      <c r="K79" s="68"/>
      <c r="L79" s="126"/>
      <c r="M79" s="126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145"/>
      <c r="Y79" s="145"/>
      <c r="Z79" s="68"/>
      <c r="AA79" s="68"/>
      <c r="AB79" s="68"/>
      <c r="AC79" s="68"/>
      <c r="AD79" s="126"/>
      <c r="AE79" s="126"/>
      <c r="AF79" s="126"/>
      <c r="AG79" s="126"/>
      <c r="AH79" s="68"/>
      <c r="AI79" s="126"/>
      <c r="AJ79" s="126"/>
      <c r="AK79" s="126"/>
      <c r="AL79" s="126"/>
    </row>
    <row r="80" spans="1:39" s="27" customFormat="1" x14ac:dyDescent="0.25">
      <c r="A80" s="89"/>
      <c r="B80" s="149"/>
      <c r="C80" s="89"/>
      <c r="D80" s="68"/>
      <c r="E80" s="68"/>
      <c r="F80" s="68"/>
      <c r="G80" s="68"/>
      <c r="H80" s="68"/>
      <c r="I80" s="68"/>
      <c r="J80" s="68"/>
      <c r="K80" s="68"/>
      <c r="L80" s="126"/>
      <c r="M80" s="126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145"/>
      <c r="Y80" s="145"/>
      <c r="Z80" s="68"/>
      <c r="AA80" s="68"/>
      <c r="AB80" s="68"/>
      <c r="AC80" s="68"/>
      <c r="AD80" s="126"/>
      <c r="AE80" s="126"/>
      <c r="AF80" s="126"/>
      <c r="AG80" s="126"/>
      <c r="AH80" s="68"/>
      <c r="AI80" s="126"/>
      <c r="AJ80" s="126"/>
      <c r="AK80" s="126"/>
      <c r="AL80" s="126"/>
    </row>
    <row r="81" spans="1:39" s="11" customFormat="1" x14ac:dyDescent="0.25">
      <c r="A81" s="240"/>
      <c r="B81" s="240"/>
      <c r="C81" s="240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45"/>
      <c r="Y81" s="145"/>
      <c r="Z81" s="126"/>
      <c r="AA81" s="126"/>
      <c r="AB81" s="126"/>
      <c r="AC81" s="126"/>
      <c r="AD81" s="126"/>
      <c r="AE81" s="126"/>
      <c r="AF81" s="126"/>
      <c r="AG81" s="126"/>
      <c r="AH81" s="68"/>
      <c r="AI81" s="126"/>
      <c r="AJ81" s="126"/>
      <c r="AK81" s="126"/>
      <c r="AL81" s="126"/>
    </row>
    <row r="82" spans="1:39" s="69" customFormat="1" x14ac:dyDescent="0.25">
      <c r="A82" s="27"/>
      <c r="B82" s="27"/>
      <c r="C82" s="27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</row>
    <row r="83" spans="1:39" s="27" customFormat="1" x14ac:dyDescent="0.25">
      <c r="A83" s="10"/>
      <c r="B83" s="10"/>
      <c r="C83" s="89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126"/>
      <c r="AG83" s="126"/>
      <c r="AH83" s="68"/>
      <c r="AI83" s="68"/>
      <c r="AJ83" s="68"/>
      <c r="AK83" s="68"/>
      <c r="AL83" s="68"/>
    </row>
    <row r="84" spans="1:39" s="27" customFormat="1" x14ac:dyDescent="0.25">
      <c r="A84" s="89"/>
      <c r="B84" s="149"/>
      <c r="C84" s="89"/>
      <c r="D84" s="68"/>
      <c r="E84" s="68"/>
      <c r="F84" s="68"/>
      <c r="G84" s="68"/>
      <c r="H84" s="68"/>
      <c r="I84" s="68"/>
      <c r="J84" s="68"/>
      <c r="K84" s="68"/>
      <c r="L84" s="126"/>
      <c r="M84" s="126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145"/>
      <c r="Y84" s="145"/>
      <c r="Z84" s="68"/>
      <c r="AA84" s="68"/>
      <c r="AB84" s="68"/>
      <c r="AC84" s="68"/>
      <c r="AD84" s="126"/>
      <c r="AE84" s="126"/>
      <c r="AF84" s="126"/>
      <c r="AG84" s="126"/>
      <c r="AH84" s="68"/>
      <c r="AI84" s="126"/>
      <c r="AJ84" s="126"/>
      <c r="AK84" s="126"/>
      <c r="AL84" s="126"/>
    </row>
    <row r="85" spans="1:39" s="11" customFormat="1" x14ac:dyDescent="0.25">
      <c r="A85" s="240"/>
      <c r="B85" s="240"/>
      <c r="C85" s="240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45"/>
      <c r="Y85" s="145"/>
      <c r="Z85" s="126"/>
      <c r="AA85" s="126"/>
      <c r="AB85" s="126"/>
      <c r="AC85" s="126"/>
      <c r="AD85" s="126"/>
      <c r="AE85" s="126"/>
      <c r="AF85" s="126"/>
      <c r="AG85" s="126"/>
      <c r="AH85" s="68"/>
      <c r="AI85" s="126"/>
      <c r="AJ85" s="126"/>
      <c r="AK85" s="126"/>
      <c r="AL85" s="126"/>
    </row>
    <row r="86" spans="1:39" s="69" customFormat="1" x14ac:dyDescent="0.25">
      <c r="A86" s="27"/>
      <c r="B86" s="27"/>
      <c r="C86" s="27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</row>
    <row r="87" spans="1:39" s="27" customFormat="1" x14ac:dyDescent="0.25">
      <c r="A87" s="10"/>
      <c r="B87" s="10"/>
      <c r="C87" s="89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126"/>
      <c r="AG87" s="126"/>
      <c r="AH87" s="68"/>
      <c r="AI87" s="68"/>
      <c r="AJ87" s="68"/>
      <c r="AK87" s="68"/>
      <c r="AL87" s="68"/>
    </row>
    <row r="88" spans="1:39" s="27" customFormat="1" x14ac:dyDescent="0.25">
      <c r="A88" s="89"/>
      <c r="B88" s="149"/>
      <c r="C88" s="89"/>
      <c r="D88" s="68"/>
      <c r="E88" s="68"/>
      <c r="F88" s="68"/>
      <c r="G88" s="68"/>
      <c r="H88" s="68"/>
      <c r="I88" s="68"/>
      <c r="J88" s="68"/>
      <c r="K88" s="68"/>
      <c r="L88" s="126"/>
      <c r="M88" s="126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145"/>
      <c r="Y88" s="145"/>
      <c r="Z88" s="68"/>
      <c r="AA88" s="68"/>
      <c r="AB88" s="68"/>
      <c r="AC88" s="68"/>
      <c r="AD88" s="126"/>
      <c r="AE88" s="126"/>
      <c r="AF88" s="126"/>
      <c r="AG88" s="126"/>
      <c r="AH88" s="68"/>
      <c r="AI88" s="126"/>
      <c r="AJ88" s="126"/>
      <c r="AK88" s="126"/>
      <c r="AL88" s="126"/>
    </row>
    <row r="89" spans="1:39" s="11" customFormat="1" x14ac:dyDescent="0.25">
      <c r="A89" s="240"/>
      <c r="B89" s="240"/>
      <c r="C89" s="240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45"/>
      <c r="Y89" s="145"/>
      <c r="Z89" s="126"/>
      <c r="AA89" s="126"/>
      <c r="AB89" s="126"/>
      <c r="AC89" s="126"/>
      <c r="AD89" s="126"/>
      <c r="AE89" s="126"/>
      <c r="AF89" s="126"/>
      <c r="AG89" s="126"/>
      <c r="AH89" s="68"/>
      <c r="AI89" s="126"/>
      <c r="AJ89" s="126"/>
      <c r="AK89" s="126"/>
      <c r="AL89" s="126"/>
    </row>
    <row r="90" spans="1:39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69"/>
    </row>
    <row r="91" spans="1:39" s="11" customFormat="1" x14ac:dyDescent="0.25">
      <c r="A91" s="240"/>
      <c r="B91" s="240"/>
      <c r="C91" s="240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68"/>
      <c r="W91" s="68"/>
      <c r="X91" s="145"/>
      <c r="Y91" s="145"/>
      <c r="Z91" s="68"/>
      <c r="AA91" s="68"/>
      <c r="AB91" s="68"/>
      <c r="AC91" s="68"/>
      <c r="AD91" s="126"/>
      <c r="AE91" s="126"/>
      <c r="AF91" s="126"/>
      <c r="AG91" s="126"/>
      <c r="AH91" s="68"/>
      <c r="AI91" s="126"/>
      <c r="AJ91" s="126"/>
      <c r="AK91" s="126"/>
      <c r="AL91" s="126"/>
      <c r="AM91" s="178"/>
    </row>
    <row r="92" spans="1:39" x14ac:dyDescent="0.25">
      <c r="AG92" s="27"/>
      <c r="AH92" s="27"/>
    </row>
    <row r="93" spans="1:39" x14ac:dyDescent="0.25">
      <c r="AB93" s="68"/>
      <c r="AC93" s="68"/>
      <c r="AD93" s="68"/>
      <c r="AE93" s="68"/>
      <c r="AF93" s="126"/>
      <c r="AG93" s="126"/>
      <c r="AH93" s="126"/>
      <c r="AI93" s="126"/>
    </row>
    <row r="94" spans="1:39" ht="15.75" x14ac:dyDescent="0.25">
      <c r="B94" s="103"/>
      <c r="C94" s="104"/>
      <c r="D94" s="104"/>
      <c r="E94" s="105"/>
      <c r="F94" s="106"/>
      <c r="G94" s="106"/>
      <c r="H94" s="106"/>
      <c r="V94" s="199"/>
      <c r="W94" s="200"/>
      <c r="X94" s="200"/>
      <c r="Y94" s="200"/>
      <c r="Z94" s="200"/>
      <c r="AA94" s="200"/>
    </row>
    <row r="95" spans="1:39" ht="12.75" x14ac:dyDescent="0.2">
      <c r="B95" s="108"/>
      <c r="C95" s="108"/>
      <c r="D95" s="108"/>
      <c r="E95" s="108"/>
      <c r="F95" s="109"/>
      <c r="G95" s="109"/>
      <c r="H95" s="109"/>
      <c r="AD95" s="110"/>
    </row>
    <row r="96" spans="1:39" ht="15.75" x14ac:dyDescent="0.25">
      <c r="B96" s="111"/>
      <c r="C96" s="112"/>
      <c r="D96" s="112"/>
      <c r="E96" s="113"/>
      <c r="F96" s="113"/>
      <c r="G96" s="113"/>
      <c r="H96" s="113"/>
      <c r="W96" s="107"/>
      <c r="AE96" s="114"/>
    </row>
  </sheetData>
  <mergeCells count="90">
    <mergeCell ref="W26:AB26"/>
    <mergeCell ref="X28:AB28"/>
    <mergeCell ref="Y1:AM1"/>
    <mergeCell ref="A3:U3"/>
    <mergeCell ref="A7:AL7"/>
    <mergeCell ref="A8:A11"/>
    <mergeCell ref="B8:C11"/>
    <mergeCell ref="L8:M10"/>
    <mergeCell ref="N8:W9"/>
    <mergeCell ref="AI8:AL10"/>
    <mergeCell ref="F10:G10"/>
    <mergeCell ref="H10:I10"/>
    <mergeCell ref="J10:K10"/>
    <mergeCell ref="R10:S10"/>
    <mergeCell ref="Z8:AC11"/>
    <mergeCell ref="Z12:AC12"/>
    <mergeCell ref="Z13:AC13"/>
    <mergeCell ref="AD8:AE10"/>
    <mergeCell ref="AF8:AG10"/>
    <mergeCell ref="B24:C24"/>
    <mergeCell ref="B25:C25"/>
    <mergeCell ref="N13:O13"/>
    <mergeCell ref="P13:Q13"/>
    <mergeCell ref="X13:Y13"/>
    <mergeCell ref="F9:G9"/>
    <mergeCell ref="D8:E11"/>
    <mergeCell ref="B14:C14"/>
    <mergeCell ref="T10:U10"/>
    <mergeCell ref="V10:W10"/>
    <mergeCell ref="B12:C12"/>
    <mergeCell ref="B13:C13"/>
    <mergeCell ref="N10:O11"/>
    <mergeCell ref="A38:C38"/>
    <mergeCell ref="B40:C40"/>
    <mergeCell ref="B17:C17"/>
    <mergeCell ref="B18:C18"/>
    <mergeCell ref="B19:C19"/>
    <mergeCell ref="B20:C20"/>
    <mergeCell ref="B21:C21"/>
    <mergeCell ref="B23:C23"/>
    <mergeCell ref="B22:C22"/>
    <mergeCell ref="V94:AA94"/>
    <mergeCell ref="A46:C46"/>
    <mergeCell ref="A51:C51"/>
    <mergeCell ref="A56:C56"/>
    <mergeCell ref="A61:C61"/>
    <mergeCell ref="A66:C66"/>
    <mergeCell ref="A72:C72"/>
    <mergeCell ref="A76:C76"/>
    <mergeCell ref="A81:C81"/>
    <mergeCell ref="A85:C85"/>
    <mergeCell ref="A89:C89"/>
    <mergeCell ref="A91:C91"/>
    <mergeCell ref="P10:Q11"/>
    <mergeCell ref="N12:O12"/>
    <mergeCell ref="P12:Q12"/>
    <mergeCell ref="X12:Y12"/>
    <mergeCell ref="X8:Y11"/>
    <mergeCell ref="N14:O14"/>
    <mergeCell ref="P14:Q14"/>
    <mergeCell ref="X14:Y14"/>
    <mergeCell ref="Z14:AC14"/>
    <mergeCell ref="N17:O17"/>
    <mergeCell ref="P17:Q17"/>
    <mergeCell ref="X17:Y17"/>
    <mergeCell ref="Z17:AC17"/>
    <mergeCell ref="N18:O18"/>
    <mergeCell ref="P18:Q18"/>
    <mergeCell ref="X18:Y18"/>
    <mergeCell ref="Z18:AC18"/>
    <mergeCell ref="N19:O19"/>
    <mergeCell ref="P19:Q19"/>
    <mergeCell ref="X19:Y19"/>
    <mergeCell ref="Z19:AC19"/>
    <mergeCell ref="N20:O20"/>
    <mergeCell ref="P20:Q20"/>
    <mergeCell ref="X20:Y20"/>
    <mergeCell ref="Z20:AC20"/>
    <mergeCell ref="N21:O21"/>
    <mergeCell ref="P21:Q21"/>
    <mergeCell ref="X21:Y21"/>
    <mergeCell ref="Z21:AC21"/>
    <mergeCell ref="N22:O22"/>
    <mergeCell ref="P22:Q22"/>
    <mergeCell ref="X22:Y22"/>
    <mergeCell ref="Z22:AC22"/>
    <mergeCell ref="N23:O23"/>
    <mergeCell ref="P23:Q23"/>
    <mergeCell ref="X23:Y23"/>
    <mergeCell ref="Z23:AC2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3"/>
  <sheetViews>
    <sheetView workbookViewId="0">
      <selection activeCell="Y33" sqref="Y33:AD33"/>
    </sheetView>
  </sheetViews>
  <sheetFormatPr defaultRowHeight="12" x14ac:dyDescent="0.25"/>
  <cols>
    <col min="1" max="1" width="3.85546875" style="136" customWidth="1"/>
    <col min="2" max="2" width="9.140625" style="136"/>
    <col min="3" max="3" width="2" style="136" customWidth="1"/>
    <col min="4" max="4" width="12.42578125" style="136" customWidth="1"/>
    <col min="5" max="5" width="1.85546875" style="136" hidden="1" customWidth="1"/>
    <col min="6" max="6" width="0.42578125" style="136" hidden="1" customWidth="1"/>
    <col min="7" max="7" width="5.42578125" style="136" hidden="1" customWidth="1"/>
    <col min="8" max="8" width="4.140625" style="136" hidden="1" customWidth="1"/>
    <col min="9" max="9" width="5.140625" style="136" hidden="1" customWidth="1"/>
    <col min="10" max="10" width="4" style="136" hidden="1" customWidth="1"/>
    <col min="11" max="11" width="5.28515625" style="136" hidden="1" customWidth="1"/>
    <col min="12" max="12" width="5.5703125" style="136" hidden="1" customWidth="1"/>
    <col min="13" max="13" width="4.85546875" style="136" hidden="1" customWidth="1"/>
    <col min="14" max="14" width="6.5703125" style="136" hidden="1" customWidth="1"/>
    <col min="15" max="15" width="7" style="136" hidden="1" customWidth="1"/>
    <col min="16" max="16" width="7" style="181" customWidth="1"/>
    <col min="17" max="17" width="2.42578125" style="181" customWidth="1"/>
    <col min="18" max="18" width="7" style="136" customWidth="1"/>
    <col min="19" max="19" width="2.140625" style="136" customWidth="1"/>
    <col min="20" max="20" width="4.140625" style="136" hidden="1" customWidth="1"/>
    <col min="21" max="21" width="4.42578125" style="136" hidden="1" customWidth="1"/>
    <col min="22" max="22" width="4.140625" style="136" hidden="1" customWidth="1"/>
    <col min="23" max="23" width="5" style="136" hidden="1" customWidth="1"/>
    <col min="24" max="24" width="4.5703125" style="136" hidden="1" customWidth="1"/>
    <col min="25" max="25" width="5" style="136" hidden="1" customWidth="1"/>
    <col min="26" max="26" width="7.5703125" style="136" customWidth="1"/>
    <col min="27" max="27" width="3" style="136" customWidth="1"/>
    <col min="28" max="28" width="6.5703125" style="136" customWidth="1"/>
    <col min="29" max="29" width="7.28515625" style="136" customWidth="1"/>
    <col min="30" max="30" width="0.7109375" style="136" customWidth="1"/>
    <col min="31" max="31" width="7" style="136" hidden="1" customWidth="1"/>
    <col min="32" max="32" width="3.42578125" style="136" customWidth="1"/>
    <col min="33" max="33" width="4.85546875" style="136" customWidth="1"/>
    <col min="34" max="34" width="4" style="136" customWidth="1"/>
    <col min="35" max="35" width="12.42578125" style="136" customWidth="1"/>
    <col min="36" max="36" width="2.28515625" style="136" customWidth="1"/>
    <col min="37" max="37" width="5.5703125" style="136" customWidth="1"/>
    <col min="38" max="38" width="6.140625" style="136" customWidth="1"/>
    <col min="39" max="39" width="5.7109375" style="136" customWidth="1"/>
    <col min="40" max="40" width="5.28515625" style="136" customWidth="1"/>
    <col min="41" max="16384" width="9.140625" style="2"/>
  </cols>
  <sheetData>
    <row r="1" spans="1:43" ht="15" x14ac:dyDescent="0.25">
      <c r="O1" s="136" t="s">
        <v>0</v>
      </c>
      <c r="AA1" s="224" t="s">
        <v>33</v>
      </c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</row>
    <row r="2" spans="1:43" ht="15" x14ac:dyDescent="0.25">
      <c r="AA2" s="3" t="s">
        <v>53</v>
      </c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3" s="5" customFormat="1" ht="15" x14ac:dyDescent="0.25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4"/>
      <c r="Y3" s="4"/>
      <c r="Z3" s="4"/>
      <c r="AA3" s="3" t="s">
        <v>50</v>
      </c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3" s="5" customFormat="1" ht="13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6" t="s">
        <v>90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3" s="5" customFormat="1" ht="15" hidden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6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9"/>
    </row>
    <row r="6" spans="1:43" s="5" customFormat="1" ht="1.5" hidden="1" customHeigh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12"/>
      <c r="AJ6" s="4"/>
      <c r="AK6" s="4"/>
      <c r="AL6" s="4"/>
      <c r="AM6" s="4"/>
      <c r="AN6" s="4"/>
    </row>
    <row r="7" spans="1:43" s="5" customFormat="1" ht="13.5" thickBot="1" x14ac:dyDescent="0.3">
      <c r="A7" s="226" t="s">
        <v>76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</row>
    <row r="8" spans="1:43" s="15" customFormat="1" x14ac:dyDescent="0.25">
      <c r="A8" s="203" t="s">
        <v>1</v>
      </c>
      <c r="B8" s="295" t="s">
        <v>2</v>
      </c>
      <c r="C8" s="217"/>
      <c r="D8" s="272" t="s">
        <v>54</v>
      </c>
      <c r="E8" s="296"/>
      <c r="F8" s="158"/>
      <c r="G8" s="159"/>
      <c r="H8" s="117"/>
      <c r="I8" s="117"/>
      <c r="J8" s="117"/>
      <c r="K8" s="117"/>
      <c r="L8" s="235"/>
      <c r="M8" s="231"/>
      <c r="N8" s="190" t="s">
        <v>55</v>
      </c>
      <c r="O8" s="191"/>
      <c r="P8" s="295" t="s">
        <v>79</v>
      </c>
      <c r="Q8" s="305"/>
      <c r="R8" s="307" t="s">
        <v>55</v>
      </c>
      <c r="S8" s="308"/>
      <c r="T8" s="191"/>
      <c r="U8" s="191"/>
      <c r="V8" s="191"/>
      <c r="W8" s="191"/>
      <c r="X8" s="191"/>
      <c r="Y8" s="192"/>
      <c r="Z8" s="216" t="s">
        <v>66</v>
      </c>
      <c r="AA8" s="256"/>
      <c r="AB8" s="272" t="s">
        <v>67</v>
      </c>
      <c r="AC8" s="273"/>
      <c r="AD8" s="273"/>
      <c r="AE8" s="274"/>
      <c r="AF8" s="272" t="s">
        <v>69</v>
      </c>
      <c r="AG8" s="273"/>
      <c r="AH8" s="273"/>
      <c r="AI8" s="274"/>
      <c r="AJ8" s="10"/>
      <c r="AK8" s="240"/>
      <c r="AL8" s="240"/>
      <c r="AM8" s="240"/>
      <c r="AN8" s="240"/>
      <c r="AO8" s="14"/>
      <c r="AP8" s="14"/>
      <c r="AQ8" s="14"/>
    </row>
    <row r="9" spans="1:43" s="15" customFormat="1" x14ac:dyDescent="0.25">
      <c r="A9" s="203"/>
      <c r="B9" s="240"/>
      <c r="C9" s="219"/>
      <c r="D9" s="297"/>
      <c r="E9" s="298"/>
      <c r="F9" s="246"/>
      <c r="G9" s="213"/>
      <c r="H9" s="117"/>
      <c r="I9" s="117"/>
      <c r="J9" s="117"/>
      <c r="K9" s="117"/>
      <c r="L9" s="238"/>
      <c r="M9" s="233"/>
      <c r="N9" s="193"/>
      <c r="O9" s="194"/>
      <c r="P9" s="306"/>
      <c r="Q9" s="306"/>
      <c r="R9" s="277"/>
      <c r="S9" s="277"/>
      <c r="T9" s="194"/>
      <c r="U9" s="194"/>
      <c r="V9" s="194"/>
      <c r="W9" s="194"/>
      <c r="X9" s="194"/>
      <c r="Y9" s="195"/>
      <c r="Z9" s="218"/>
      <c r="AA9" s="257"/>
      <c r="AB9" s="275"/>
      <c r="AC9" s="240"/>
      <c r="AD9" s="240"/>
      <c r="AE9" s="257"/>
      <c r="AF9" s="275"/>
      <c r="AG9" s="240"/>
      <c r="AH9" s="240"/>
      <c r="AI9" s="257"/>
      <c r="AJ9" s="10"/>
      <c r="AK9" s="240"/>
      <c r="AL9" s="240"/>
      <c r="AM9" s="240"/>
      <c r="AN9" s="240"/>
      <c r="AO9" s="14"/>
      <c r="AP9" s="14"/>
      <c r="AQ9" s="14"/>
    </row>
    <row r="10" spans="1:43" s="15" customFormat="1" ht="13.5" customHeight="1" x14ac:dyDescent="0.25">
      <c r="A10" s="203"/>
      <c r="B10" s="240"/>
      <c r="C10" s="219"/>
      <c r="D10" s="297"/>
      <c r="E10" s="298"/>
      <c r="F10" s="213"/>
      <c r="G10" s="214"/>
      <c r="H10" s="214"/>
      <c r="I10" s="214"/>
      <c r="J10" s="214"/>
      <c r="K10" s="215"/>
      <c r="L10" s="232"/>
      <c r="M10" s="233"/>
      <c r="N10" s="196"/>
      <c r="O10" s="182"/>
      <c r="P10" s="306"/>
      <c r="Q10" s="306"/>
      <c r="R10" s="277"/>
      <c r="S10" s="277"/>
      <c r="T10" s="182"/>
      <c r="U10" s="182"/>
      <c r="V10" s="182"/>
      <c r="W10" s="182"/>
      <c r="X10" s="182"/>
      <c r="Y10" s="197"/>
      <c r="Z10" s="218"/>
      <c r="AA10" s="257"/>
      <c r="AB10" s="276"/>
      <c r="AC10" s="277"/>
      <c r="AD10" s="277"/>
      <c r="AE10" s="219"/>
      <c r="AF10" s="302"/>
      <c r="AG10" s="303"/>
      <c r="AH10" s="303"/>
      <c r="AI10" s="304"/>
      <c r="AJ10" s="10"/>
      <c r="AK10" s="240"/>
      <c r="AL10" s="240"/>
      <c r="AM10" s="240"/>
      <c r="AN10" s="240"/>
      <c r="AO10" s="14"/>
      <c r="AP10" s="14"/>
      <c r="AQ10" s="14"/>
    </row>
    <row r="11" spans="1:43" s="15" customFormat="1" ht="1.5" hidden="1" customHeight="1" x14ac:dyDescent="0.25">
      <c r="A11" s="203"/>
      <c r="B11" s="240"/>
      <c r="C11" s="219"/>
      <c r="D11" s="299"/>
      <c r="E11" s="300"/>
      <c r="F11" s="157"/>
      <c r="G11" s="153"/>
      <c r="H11" s="153"/>
      <c r="I11" s="153"/>
      <c r="J11" s="153"/>
      <c r="K11" s="154"/>
      <c r="L11" s="155"/>
      <c r="M11" s="156"/>
      <c r="N11" s="188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98"/>
      <c r="Z11" s="301"/>
      <c r="AA11" s="300"/>
      <c r="AB11" s="252"/>
      <c r="AC11" s="278"/>
      <c r="AD11" s="278"/>
      <c r="AE11" s="221"/>
      <c r="AF11" s="175"/>
      <c r="AG11" s="175"/>
      <c r="AH11" s="175"/>
      <c r="AI11" s="175"/>
      <c r="AJ11" s="10"/>
      <c r="AK11" s="10"/>
      <c r="AL11" s="10"/>
      <c r="AM11" s="10"/>
      <c r="AN11" s="10"/>
      <c r="AO11" s="14"/>
      <c r="AP11" s="14"/>
      <c r="AQ11" s="14"/>
    </row>
    <row r="12" spans="1:43" s="27" customFormat="1" ht="72" customHeight="1" x14ac:dyDescent="0.25">
      <c r="A12" s="253">
        <v>1</v>
      </c>
      <c r="B12" s="282" t="s">
        <v>40</v>
      </c>
      <c r="C12" s="318"/>
      <c r="D12" s="309" t="s">
        <v>56</v>
      </c>
      <c r="E12" s="293"/>
      <c r="F12" s="164"/>
      <c r="G12" s="164"/>
      <c r="H12" s="164"/>
      <c r="I12" s="164"/>
      <c r="J12" s="164"/>
      <c r="K12" s="164"/>
      <c r="L12" s="164"/>
      <c r="M12" s="164"/>
      <c r="N12" s="253"/>
      <c r="O12" s="254"/>
      <c r="P12" s="310">
        <v>30</v>
      </c>
      <c r="Q12" s="248"/>
      <c r="R12" s="241" t="s">
        <v>77</v>
      </c>
      <c r="S12" s="242"/>
      <c r="T12" s="164"/>
      <c r="U12" s="164"/>
      <c r="V12" s="164"/>
      <c r="W12" s="164"/>
      <c r="X12" s="164"/>
      <c r="Y12" s="164"/>
      <c r="Z12" s="241">
        <v>1</v>
      </c>
      <c r="AA12" s="255"/>
      <c r="AB12" s="241">
        <v>1</v>
      </c>
      <c r="AC12" s="245"/>
      <c r="AD12" s="245"/>
      <c r="AE12" s="242"/>
      <c r="AF12" s="279" t="s">
        <v>70</v>
      </c>
      <c r="AG12" s="280"/>
      <c r="AH12" s="280"/>
      <c r="AI12" s="281"/>
      <c r="AJ12" s="68"/>
      <c r="AK12" s="68"/>
      <c r="AL12" s="68"/>
      <c r="AM12" s="68"/>
      <c r="AN12" s="68"/>
    </row>
    <row r="13" spans="1:43" s="27" customFormat="1" ht="15" x14ac:dyDescent="0.25">
      <c r="A13" s="311"/>
      <c r="B13" s="319"/>
      <c r="C13" s="320"/>
      <c r="D13" s="253" t="s">
        <v>57</v>
      </c>
      <c r="E13" s="254"/>
      <c r="F13" s="167"/>
      <c r="G13" s="167"/>
      <c r="H13" s="167"/>
      <c r="I13" s="167"/>
      <c r="J13" s="167"/>
      <c r="K13" s="167"/>
      <c r="L13" s="168"/>
      <c r="M13" s="169"/>
      <c r="N13" s="247"/>
      <c r="O13" s="248"/>
      <c r="P13" s="310">
        <v>25</v>
      </c>
      <c r="Q13" s="248"/>
      <c r="R13" s="241" t="s">
        <v>58</v>
      </c>
      <c r="S13" s="242"/>
      <c r="T13" s="167"/>
      <c r="U13" s="167"/>
      <c r="V13" s="167"/>
      <c r="W13" s="171"/>
      <c r="X13" s="168"/>
      <c r="Y13" s="168"/>
      <c r="Z13" s="243">
        <v>2</v>
      </c>
      <c r="AA13" s="249"/>
      <c r="AB13" s="241">
        <v>1</v>
      </c>
      <c r="AC13" s="245"/>
      <c r="AD13" s="245"/>
      <c r="AE13" s="242"/>
      <c r="AF13" s="282" t="s">
        <v>71</v>
      </c>
      <c r="AG13" s="283"/>
      <c r="AH13" s="283"/>
      <c r="AI13" s="284"/>
      <c r="AJ13" s="68"/>
      <c r="AK13" s="126"/>
      <c r="AL13" s="126"/>
      <c r="AM13" s="126"/>
      <c r="AN13" s="126"/>
    </row>
    <row r="14" spans="1:43" s="27" customFormat="1" ht="15" x14ac:dyDescent="0.25">
      <c r="A14" s="311"/>
      <c r="B14" s="319"/>
      <c r="C14" s="320"/>
      <c r="D14" s="311"/>
      <c r="E14" s="311"/>
      <c r="F14" s="164"/>
      <c r="G14" s="164"/>
      <c r="H14" s="164"/>
      <c r="I14" s="164"/>
      <c r="J14" s="164"/>
      <c r="K14" s="164"/>
      <c r="L14" s="117"/>
      <c r="M14" s="172"/>
      <c r="N14" s="247"/>
      <c r="O14" s="248"/>
      <c r="P14" s="310">
        <v>25</v>
      </c>
      <c r="Q14" s="248"/>
      <c r="R14" s="241" t="s">
        <v>59</v>
      </c>
      <c r="S14" s="242"/>
      <c r="T14" s="164"/>
      <c r="U14" s="164"/>
      <c r="V14" s="164"/>
      <c r="W14" s="160"/>
      <c r="X14" s="117"/>
      <c r="Y14" s="117"/>
      <c r="Z14" s="243">
        <v>2</v>
      </c>
      <c r="AA14" s="249"/>
      <c r="AB14" s="241">
        <v>1</v>
      </c>
      <c r="AC14" s="245"/>
      <c r="AD14" s="245"/>
      <c r="AE14" s="242"/>
      <c r="AF14" s="285"/>
      <c r="AG14" s="286"/>
      <c r="AH14" s="286"/>
      <c r="AI14" s="287"/>
      <c r="AJ14" s="68"/>
      <c r="AK14" s="126"/>
      <c r="AL14" s="126"/>
      <c r="AM14" s="126"/>
      <c r="AN14" s="126"/>
    </row>
    <row r="15" spans="1:43" s="27" customFormat="1" ht="12" hidden="1" customHeight="1" x14ac:dyDescent="0.25">
      <c r="A15" s="311"/>
      <c r="B15" s="319"/>
      <c r="C15" s="320"/>
      <c r="D15" s="311"/>
      <c r="E15" s="311"/>
      <c r="F15" s="43"/>
      <c r="G15" s="43"/>
      <c r="H15" s="43"/>
      <c r="I15" s="43"/>
      <c r="J15" s="43"/>
      <c r="K15" s="43"/>
      <c r="L15" s="44"/>
      <c r="M15" s="45"/>
      <c r="N15" s="46"/>
      <c r="O15" s="43"/>
      <c r="P15" s="43"/>
      <c r="Q15" s="43"/>
      <c r="R15" s="43"/>
      <c r="S15" s="43"/>
      <c r="T15" s="43"/>
      <c r="U15" s="43"/>
      <c r="V15" s="43"/>
      <c r="W15" s="124"/>
      <c r="X15" s="137"/>
      <c r="Y15" s="137"/>
      <c r="Z15" s="176"/>
      <c r="AA15" s="177"/>
      <c r="AB15" s="43"/>
      <c r="AC15" s="43"/>
      <c r="AD15" s="43"/>
      <c r="AE15" s="43"/>
      <c r="AF15" s="285"/>
      <c r="AG15" s="286"/>
      <c r="AH15" s="286"/>
      <c r="AI15" s="287"/>
      <c r="AJ15" s="68"/>
      <c r="AK15" s="126"/>
      <c r="AL15" s="126"/>
      <c r="AM15" s="126"/>
      <c r="AN15" s="126"/>
    </row>
    <row r="16" spans="1:43" s="27" customFormat="1" ht="12" hidden="1" customHeight="1" x14ac:dyDescent="0.25">
      <c r="A16" s="311"/>
      <c r="B16" s="319"/>
      <c r="C16" s="320"/>
      <c r="D16" s="311"/>
      <c r="E16" s="311"/>
      <c r="F16" s="43"/>
      <c r="G16" s="43"/>
      <c r="H16" s="43"/>
      <c r="I16" s="43"/>
      <c r="J16" s="43"/>
      <c r="K16" s="43"/>
      <c r="L16" s="44"/>
      <c r="M16" s="45"/>
      <c r="N16" s="46"/>
      <c r="O16" s="43"/>
      <c r="P16" s="43"/>
      <c r="Q16" s="43"/>
      <c r="R16" s="43"/>
      <c r="S16" s="43"/>
      <c r="T16" s="43"/>
      <c r="U16" s="43"/>
      <c r="V16" s="43"/>
      <c r="W16" s="124"/>
      <c r="X16" s="137"/>
      <c r="Y16" s="137"/>
      <c r="Z16" s="176"/>
      <c r="AA16" s="177"/>
      <c r="AB16" s="43"/>
      <c r="AC16" s="43"/>
      <c r="AD16" s="43"/>
      <c r="AE16" s="43"/>
      <c r="AF16" s="285"/>
      <c r="AG16" s="286"/>
      <c r="AH16" s="286"/>
      <c r="AI16" s="287"/>
      <c r="AJ16" s="68"/>
      <c r="AK16" s="126"/>
      <c r="AL16" s="126"/>
      <c r="AM16" s="126"/>
      <c r="AN16" s="126"/>
    </row>
    <row r="17" spans="1:40" s="27" customFormat="1" ht="12" customHeight="1" x14ac:dyDescent="0.25">
      <c r="A17" s="311"/>
      <c r="B17" s="319"/>
      <c r="C17" s="320"/>
      <c r="D17" s="311"/>
      <c r="E17" s="311"/>
      <c r="F17" s="43"/>
      <c r="G17" s="43"/>
      <c r="H17" s="43"/>
      <c r="I17" s="43"/>
      <c r="J17" s="43"/>
      <c r="K17" s="43"/>
      <c r="L17" s="44"/>
      <c r="M17" s="45"/>
      <c r="N17" s="128"/>
      <c r="O17" s="46"/>
      <c r="P17" s="241">
        <v>25</v>
      </c>
      <c r="Q17" s="248"/>
      <c r="R17" s="241" t="s">
        <v>78</v>
      </c>
      <c r="S17" s="248"/>
      <c r="T17" s="43"/>
      <c r="U17" s="43"/>
      <c r="V17" s="43"/>
      <c r="W17" s="124"/>
      <c r="X17" s="137"/>
      <c r="Y17" s="137"/>
      <c r="Z17" s="243">
        <v>2</v>
      </c>
      <c r="AA17" s="244"/>
      <c r="AB17" s="241">
        <v>1</v>
      </c>
      <c r="AC17" s="294"/>
      <c r="AD17" s="294"/>
      <c r="AE17" s="248"/>
      <c r="AF17" s="285"/>
      <c r="AG17" s="286"/>
      <c r="AH17" s="286"/>
      <c r="AI17" s="287"/>
      <c r="AJ17" s="68"/>
      <c r="AK17" s="126"/>
      <c r="AL17" s="126"/>
      <c r="AM17" s="126"/>
      <c r="AN17" s="126"/>
    </row>
    <row r="18" spans="1:40" s="27" customFormat="1" ht="12" customHeight="1" x14ac:dyDescent="0.25">
      <c r="A18" s="311"/>
      <c r="B18" s="319"/>
      <c r="C18" s="320"/>
      <c r="D18" s="311"/>
      <c r="E18" s="311"/>
      <c r="F18" s="43"/>
      <c r="G18" s="43"/>
      <c r="H18" s="43"/>
      <c r="I18" s="43"/>
      <c r="J18" s="43"/>
      <c r="K18" s="43"/>
      <c r="L18" s="44"/>
      <c r="M18" s="45"/>
      <c r="N18" s="128"/>
      <c r="O18" s="46"/>
      <c r="P18" s="241">
        <v>28</v>
      </c>
      <c r="Q18" s="248"/>
      <c r="R18" s="241" t="s">
        <v>80</v>
      </c>
      <c r="S18" s="248"/>
      <c r="T18" s="43"/>
      <c r="U18" s="43"/>
      <c r="V18" s="43"/>
      <c r="W18" s="124"/>
      <c r="X18" s="137"/>
      <c r="Y18" s="137"/>
      <c r="Z18" s="243">
        <v>2</v>
      </c>
      <c r="AA18" s="244"/>
      <c r="AB18" s="241">
        <v>1</v>
      </c>
      <c r="AC18" s="294"/>
      <c r="AD18" s="294"/>
      <c r="AE18" s="248"/>
      <c r="AF18" s="285"/>
      <c r="AG18" s="286"/>
      <c r="AH18" s="286"/>
      <c r="AI18" s="287"/>
      <c r="AJ18" s="68"/>
      <c r="AK18" s="126"/>
      <c r="AL18" s="126"/>
      <c r="AM18" s="126"/>
      <c r="AN18" s="126"/>
    </row>
    <row r="19" spans="1:40" s="27" customFormat="1" ht="12" customHeight="1" x14ac:dyDescent="0.25">
      <c r="A19" s="311"/>
      <c r="B19" s="319"/>
      <c r="C19" s="320"/>
      <c r="D19" s="311"/>
      <c r="E19" s="311"/>
      <c r="F19" s="43"/>
      <c r="G19" s="43"/>
      <c r="H19" s="43"/>
      <c r="I19" s="43"/>
      <c r="J19" s="43"/>
      <c r="K19" s="43"/>
      <c r="L19" s="44"/>
      <c r="M19" s="45"/>
      <c r="N19" s="128"/>
      <c r="O19" s="46"/>
      <c r="P19" s="241">
        <v>28</v>
      </c>
      <c r="Q19" s="248"/>
      <c r="R19" s="241" t="s">
        <v>81</v>
      </c>
      <c r="S19" s="248"/>
      <c r="T19" s="43"/>
      <c r="U19" s="43"/>
      <c r="V19" s="43"/>
      <c r="W19" s="124"/>
      <c r="X19" s="137"/>
      <c r="Y19" s="137"/>
      <c r="Z19" s="243">
        <v>2</v>
      </c>
      <c r="AA19" s="244"/>
      <c r="AB19" s="241">
        <v>1</v>
      </c>
      <c r="AC19" s="294"/>
      <c r="AD19" s="294"/>
      <c r="AE19" s="248"/>
      <c r="AF19" s="285"/>
      <c r="AG19" s="286"/>
      <c r="AH19" s="286"/>
      <c r="AI19" s="287"/>
      <c r="AJ19" s="68"/>
      <c r="AK19" s="126"/>
      <c r="AL19" s="126"/>
      <c r="AM19" s="126"/>
      <c r="AN19" s="126"/>
    </row>
    <row r="20" spans="1:40" s="27" customFormat="1" ht="15" x14ac:dyDescent="0.25">
      <c r="A20" s="311"/>
      <c r="B20" s="319"/>
      <c r="C20" s="320"/>
      <c r="D20" s="311"/>
      <c r="E20" s="311"/>
      <c r="F20" s="164"/>
      <c r="G20" s="164"/>
      <c r="H20" s="164"/>
      <c r="I20" s="164"/>
      <c r="J20" s="164"/>
      <c r="K20" s="164"/>
      <c r="L20" s="117"/>
      <c r="M20" s="172"/>
      <c r="N20" s="247"/>
      <c r="O20" s="248"/>
      <c r="P20" s="310">
        <v>24</v>
      </c>
      <c r="Q20" s="248"/>
      <c r="R20" s="241" t="s">
        <v>60</v>
      </c>
      <c r="S20" s="242"/>
      <c r="T20" s="164"/>
      <c r="U20" s="164"/>
      <c r="V20" s="164"/>
      <c r="W20" s="160"/>
      <c r="X20" s="117"/>
      <c r="Y20" s="117"/>
      <c r="Z20" s="243">
        <v>2</v>
      </c>
      <c r="AA20" s="249"/>
      <c r="AB20" s="241">
        <v>1</v>
      </c>
      <c r="AC20" s="245"/>
      <c r="AD20" s="245"/>
      <c r="AE20" s="242"/>
      <c r="AF20" s="285"/>
      <c r="AG20" s="286"/>
      <c r="AH20" s="286"/>
      <c r="AI20" s="287"/>
      <c r="AJ20" s="68"/>
      <c r="AK20" s="126"/>
      <c r="AL20" s="126"/>
      <c r="AM20" s="126"/>
      <c r="AN20" s="126"/>
    </row>
    <row r="21" spans="1:40" s="27" customFormat="1" ht="15" x14ac:dyDescent="0.25">
      <c r="A21" s="311"/>
      <c r="B21" s="319"/>
      <c r="C21" s="320"/>
      <c r="D21" s="311"/>
      <c r="E21" s="311"/>
      <c r="F21" s="164"/>
      <c r="G21" s="164"/>
      <c r="H21" s="164"/>
      <c r="I21" s="164"/>
      <c r="J21" s="164"/>
      <c r="K21" s="164"/>
      <c r="L21" s="117"/>
      <c r="M21" s="172"/>
      <c r="N21" s="247"/>
      <c r="O21" s="248"/>
      <c r="P21" s="310">
        <v>22</v>
      </c>
      <c r="Q21" s="248"/>
      <c r="R21" s="241" t="s">
        <v>61</v>
      </c>
      <c r="S21" s="242"/>
      <c r="T21" s="164"/>
      <c r="U21" s="164"/>
      <c r="V21" s="164"/>
      <c r="W21" s="160"/>
      <c r="X21" s="117"/>
      <c r="Y21" s="117"/>
      <c r="Z21" s="243">
        <v>2</v>
      </c>
      <c r="AA21" s="249"/>
      <c r="AB21" s="241">
        <v>1</v>
      </c>
      <c r="AC21" s="245"/>
      <c r="AD21" s="245"/>
      <c r="AE21" s="242"/>
      <c r="AF21" s="285"/>
      <c r="AG21" s="286"/>
      <c r="AH21" s="286"/>
      <c r="AI21" s="287"/>
      <c r="AJ21" s="68"/>
      <c r="AK21" s="126"/>
      <c r="AL21" s="126"/>
      <c r="AM21" s="126"/>
      <c r="AN21" s="126"/>
    </row>
    <row r="22" spans="1:40" s="27" customFormat="1" ht="15" x14ac:dyDescent="0.25">
      <c r="A22" s="311"/>
      <c r="B22" s="319"/>
      <c r="C22" s="320"/>
      <c r="D22" s="311"/>
      <c r="E22" s="311"/>
      <c r="F22" s="189"/>
      <c r="G22" s="189"/>
      <c r="H22" s="189"/>
      <c r="I22" s="189"/>
      <c r="J22" s="189"/>
      <c r="K22" s="189"/>
      <c r="L22" s="180"/>
      <c r="M22" s="172"/>
      <c r="N22" s="186"/>
      <c r="O22" s="187"/>
      <c r="P22" s="310">
        <v>20</v>
      </c>
      <c r="Q22" s="248"/>
      <c r="R22" s="241" t="s">
        <v>82</v>
      </c>
      <c r="S22" s="248"/>
      <c r="T22" s="189"/>
      <c r="U22" s="189"/>
      <c r="V22" s="189"/>
      <c r="W22" s="184"/>
      <c r="X22" s="180"/>
      <c r="Y22" s="180"/>
      <c r="Z22" s="243">
        <v>2</v>
      </c>
      <c r="AA22" s="293"/>
      <c r="AB22" s="241">
        <v>1</v>
      </c>
      <c r="AC22" s="294"/>
      <c r="AD22" s="294"/>
      <c r="AE22" s="248"/>
      <c r="AF22" s="285"/>
      <c r="AG22" s="286"/>
      <c r="AH22" s="286"/>
      <c r="AI22" s="287"/>
      <c r="AJ22" s="68"/>
      <c r="AK22" s="126"/>
      <c r="AL22" s="126"/>
      <c r="AM22" s="126"/>
      <c r="AN22" s="126"/>
    </row>
    <row r="23" spans="1:40" s="27" customFormat="1" ht="15" x14ac:dyDescent="0.25">
      <c r="A23" s="311"/>
      <c r="B23" s="319"/>
      <c r="C23" s="320"/>
      <c r="D23" s="311"/>
      <c r="E23" s="311"/>
      <c r="F23" s="164"/>
      <c r="G23" s="164"/>
      <c r="H23" s="164"/>
      <c r="I23" s="164"/>
      <c r="J23" s="164"/>
      <c r="K23" s="164"/>
      <c r="L23" s="117"/>
      <c r="M23" s="172"/>
      <c r="N23" s="247"/>
      <c r="O23" s="248"/>
      <c r="P23" s="310">
        <v>19</v>
      </c>
      <c r="Q23" s="248"/>
      <c r="R23" s="241" t="s">
        <v>62</v>
      </c>
      <c r="S23" s="242"/>
      <c r="T23" s="164"/>
      <c r="U23" s="164"/>
      <c r="V23" s="164"/>
      <c r="W23" s="160"/>
      <c r="X23" s="117"/>
      <c r="Y23" s="117"/>
      <c r="Z23" s="243">
        <v>2</v>
      </c>
      <c r="AA23" s="249"/>
      <c r="AB23" s="241">
        <v>2</v>
      </c>
      <c r="AC23" s="245"/>
      <c r="AD23" s="245"/>
      <c r="AE23" s="242"/>
      <c r="AF23" s="285"/>
      <c r="AG23" s="286"/>
      <c r="AH23" s="286"/>
      <c r="AI23" s="287"/>
      <c r="AJ23" s="68"/>
      <c r="AK23" s="126"/>
      <c r="AL23" s="126"/>
      <c r="AM23" s="126"/>
      <c r="AN23" s="126"/>
    </row>
    <row r="24" spans="1:40" s="27" customFormat="1" ht="15" x14ac:dyDescent="0.25">
      <c r="A24" s="311"/>
      <c r="B24" s="319"/>
      <c r="C24" s="320"/>
      <c r="D24" s="311"/>
      <c r="E24" s="311"/>
      <c r="F24" s="164"/>
      <c r="G24" s="164"/>
      <c r="H24" s="164"/>
      <c r="I24" s="164"/>
      <c r="J24" s="164"/>
      <c r="K24" s="164"/>
      <c r="L24" s="117"/>
      <c r="M24" s="172"/>
      <c r="N24" s="247"/>
      <c r="O24" s="248"/>
      <c r="P24" s="310">
        <v>19</v>
      </c>
      <c r="Q24" s="248"/>
      <c r="R24" s="241" t="s">
        <v>64</v>
      </c>
      <c r="S24" s="242"/>
      <c r="T24" s="164"/>
      <c r="U24" s="164"/>
      <c r="V24" s="164"/>
      <c r="W24" s="160"/>
      <c r="X24" s="117"/>
      <c r="Y24" s="117"/>
      <c r="Z24" s="243">
        <v>2</v>
      </c>
      <c r="AA24" s="249"/>
      <c r="AB24" s="241">
        <v>2</v>
      </c>
      <c r="AC24" s="245"/>
      <c r="AD24" s="245"/>
      <c r="AE24" s="242"/>
      <c r="AF24" s="285"/>
      <c r="AG24" s="286"/>
      <c r="AH24" s="286"/>
      <c r="AI24" s="287"/>
      <c r="AJ24" s="68"/>
      <c r="AK24" s="126"/>
      <c r="AL24" s="126"/>
      <c r="AM24" s="126"/>
      <c r="AN24" s="126"/>
    </row>
    <row r="25" spans="1:40" s="27" customFormat="1" ht="15" x14ac:dyDescent="0.25">
      <c r="A25" s="311"/>
      <c r="B25" s="319"/>
      <c r="C25" s="320"/>
      <c r="D25" s="311"/>
      <c r="E25" s="311"/>
      <c r="F25" s="162"/>
      <c r="G25" s="162"/>
      <c r="H25" s="162"/>
      <c r="I25" s="162"/>
      <c r="J25" s="162"/>
      <c r="K25" s="162"/>
      <c r="L25" s="153"/>
      <c r="M25" s="156"/>
      <c r="N25" s="170"/>
      <c r="O25" s="161"/>
      <c r="P25" s="310">
        <v>17</v>
      </c>
      <c r="Q25" s="248"/>
      <c r="R25" s="241" t="s">
        <v>63</v>
      </c>
      <c r="S25" s="242"/>
      <c r="T25" s="162"/>
      <c r="U25" s="162"/>
      <c r="V25" s="162"/>
      <c r="W25" s="174"/>
      <c r="X25" s="153"/>
      <c r="Y25" s="153"/>
      <c r="Z25" s="243">
        <v>2</v>
      </c>
      <c r="AA25" s="293"/>
      <c r="AB25" s="241">
        <v>2</v>
      </c>
      <c r="AC25" s="294"/>
      <c r="AD25" s="294"/>
      <c r="AE25" s="248"/>
      <c r="AF25" s="285"/>
      <c r="AG25" s="286"/>
      <c r="AH25" s="286"/>
      <c r="AI25" s="287"/>
      <c r="AJ25" s="68"/>
      <c r="AK25" s="126"/>
      <c r="AL25" s="126"/>
      <c r="AM25" s="126"/>
      <c r="AN25" s="126"/>
    </row>
    <row r="26" spans="1:40" s="27" customFormat="1" ht="15" x14ac:dyDescent="0.25">
      <c r="A26" s="311"/>
      <c r="B26" s="319"/>
      <c r="C26" s="320"/>
      <c r="D26" s="311"/>
      <c r="E26" s="311"/>
      <c r="F26" s="162"/>
      <c r="G26" s="162"/>
      <c r="H26" s="162"/>
      <c r="I26" s="162"/>
      <c r="J26" s="162"/>
      <c r="K26" s="162"/>
      <c r="L26" s="153"/>
      <c r="M26" s="156"/>
      <c r="N26" s="247"/>
      <c r="O26" s="248"/>
      <c r="P26" s="310">
        <v>27</v>
      </c>
      <c r="Q26" s="248"/>
      <c r="R26" s="313" t="s">
        <v>65</v>
      </c>
      <c r="S26" s="314"/>
      <c r="T26" s="162"/>
      <c r="U26" s="162"/>
      <c r="V26" s="162"/>
      <c r="W26" s="174"/>
      <c r="X26" s="153"/>
      <c r="Y26" s="153"/>
      <c r="Z26" s="243">
        <v>2</v>
      </c>
      <c r="AA26" s="249"/>
      <c r="AB26" s="241">
        <v>1.5</v>
      </c>
      <c r="AC26" s="245"/>
      <c r="AD26" s="245"/>
      <c r="AE26" s="242"/>
      <c r="AF26" s="285"/>
      <c r="AG26" s="286"/>
      <c r="AH26" s="286"/>
      <c r="AI26" s="287"/>
      <c r="AJ26" s="68"/>
      <c r="AK26" s="126"/>
      <c r="AL26" s="126"/>
      <c r="AM26" s="126"/>
      <c r="AN26" s="126"/>
    </row>
    <row r="27" spans="1:40" s="11" customFormat="1" ht="15" x14ac:dyDescent="0.25">
      <c r="A27" s="311"/>
      <c r="B27" s="319"/>
      <c r="C27" s="320"/>
      <c r="D27" s="311"/>
      <c r="E27" s="311"/>
      <c r="F27" s="164"/>
      <c r="G27" s="164"/>
      <c r="H27" s="164"/>
      <c r="I27" s="164"/>
      <c r="J27" s="164"/>
      <c r="K27" s="164"/>
      <c r="L27" s="164"/>
      <c r="M27" s="164"/>
      <c r="N27" s="160"/>
      <c r="O27" s="165"/>
      <c r="P27" s="241">
        <v>22</v>
      </c>
      <c r="Q27" s="242"/>
      <c r="R27" s="241" t="s">
        <v>85</v>
      </c>
      <c r="S27" s="242"/>
      <c r="T27" s="117"/>
      <c r="U27" s="117"/>
      <c r="V27" s="117"/>
      <c r="W27" s="117"/>
      <c r="X27" s="117"/>
      <c r="Y27" s="117"/>
      <c r="Z27" s="243">
        <v>2</v>
      </c>
      <c r="AA27" s="293"/>
      <c r="AB27" s="241">
        <v>1</v>
      </c>
      <c r="AC27" s="294"/>
      <c r="AD27" s="294"/>
      <c r="AE27" s="248"/>
      <c r="AF27" s="288"/>
      <c r="AG27" s="289"/>
      <c r="AH27" s="289"/>
      <c r="AI27" s="290"/>
      <c r="AJ27" s="68"/>
      <c r="AK27" s="126"/>
      <c r="AL27" s="126"/>
      <c r="AM27" s="126"/>
      <c r="AN27" s="126"/>
    </row>
    <row r="28" spans="1:40" s="11" customFormat="1" ht="30.75" customHeight="1" x14ac:dyDescent="0.25">
      <c r="A28" s="311"/>
      <c r="B28" s="319"/>
      <c r="C28" s="320"/>
      <c r="D28" s="312" t="s">
        <v>28</v>
      </c>
      <c r="E28" s="312"/>
      <c r="F28" s="189"/>
      <c r="G28" s="189"/>
      <c r="H28" s="189"/>
      <c r="I28" s="189"/>
      <c r="J28" s="189"/>
      <c r="K28" s="189"/>
      <c r="L28" s="189"/>
      <c r="M28" s="189"/>
      <c r="N28" s="184"/>
      <c r="O28" s="185"/>
      <c r="P28" s="241">
        <v>28</v>
      </c>
      <c r="Q28" s="242"/>
      <c r="R28" s="241" t="s">
        <v>80</v>
      </c>
      <c r="S28" s="242"/>
      <c r="T28" s="117"/>
      <c r="U28" s="117"/>
      <c r="V28" s="117"/>
      <c r="W28" s="117"/>
      <c r="X28" s="117"/>
      <c r="Y28" s="117"/>
      <c r="Z28" s="243">
        <v>2</v>
      </c>
      <c r="AA28" s="244"/>
      <c r="AB28" s="315" t="s">
        <v>83</v>
      </c>
      <c r="AC28" s="316"/>
      <c r="AD28" s="316"/>
      <c r="AE28" s="317"/>
      <c r="AF28" s="282" t="s">
        <v>72</v>
      </c>
      <c r="AG28" s="329"/>
      <c r="AH28" s="329"/>
      <c r="AI28" s="330"/>
      <c r="AJ28" s="68"/>
      <c r="AK28" s="126"/>
      <c r="AL28" s="126"/>
      <c r="AM28" s="126"/>
      <c r="AN28" s="126"/>
    </row>
    <row r="29" spans="1:40" s="11" customFormat="1" ht="44.25" customHeight="1" x14ac:dyDescent="0.25">
      <c r="A29" s="311"/>
      <c r="B29" s="319"/>
      <c r="C29" s="320"/>
      <c r="D29" s="312"/>
      <c r="E29" s="312"/>
      <c r="F29" s="189"/>
      <c r="G29" s="189"/>
      <c r="H29" s="189"/>
      <c r="I29" s="189"/>
      <c r="J29" s="189"/>
      <c r="K29" s="189"/>
      <c r="L29" s="189"/>
      <c r="M29" s="189"/>
      <c r="N29" s="184"/>
      <c r="O29" s="185"/>
      <c r="P29" s="241">
        <v>28</v>
      </c>
      <c r="Q29" s="242"/>
      <c r="R29" s="241" t="s">
        <v>81</v>
      </c>
      <c r="S29" s="242"/>
      <c r="T29" s="117"/>
      <c r="U29" s="117"/>
      <c r="V29" s="117"/>
      <c r="W29" s="117"/>
      <c r="X29" s="117"/>
      <c r="Y29" s="117"/>
      <c r="Z29" s="243">
        <v>2</v>
      </c>
      <c r="AA29" s="244"/>
      <c r="AB29" s="315" t="s">
        <v>83</v>
      </c>
      <c r="AC29" s="316"/>
      <c r="AD29" s="316"/>
      <c r="AE29" s="317"/>
      <c r="AF29" s="331"/>
      <c r="AG29" s="332"/>
      <c r="AH29" s="332"/>
      <c r="AI29" s="333"/>
      <c r="AJ29" s="68"/>
      <c r="AK29" s="126"/>
      <c r="AL29" s="126"/>
      <c r="AM29" s="126"/>
      <c r="AN29" s="126"/>
    </row>
    <row r="30" spans="1:40" s="11" customFormat="1" ht="19.5" customHeight="1" x14ac:dyDescent="0.25">
      <c r="A30" s="311"/>
      <c r="B30" s="319"/>
      <c r="C30" s="320"/>
      <c r="D30" s="325" t="s">
        <v>84</v>
      </c>
      <c r="E30" s="326"/>
      <c r="F30" s="189"/>
      <c r="G30" s="189"/>
      <c r="H30" s="189"/>
      <c r="I30" s="189"/>
      <c r="J30" s="189"/>
      <c r="K30" s="189"/>
      <c r="L30" s="189"/>
      <c r="M30" s="189"/>
      <c r="N30" s="184"/>
      <c r="O30" s="185"/>
      <c r="P30" s="241">
        <v>28</v>
      </c>
      <c r="Q30" s="242"/>
      <c r="R30" s="241" t="s">
        <v>80</v>
      </c>
      <c r="S30" s="242"/>
      <c r="T30" s="180"/>
      <c r="U30" s="180"/>
      <c r="V30" s="180"/>
      <c r="W30" s="180"/>
      <c r="X30" s="180"/>
      <c r="Y30" s="180"/>
      <c r="Z30" s="243">
        <v>2</v>
      </c>
      <c r="AA30" s="293"/>
      <c r="AB30" s="315" t="s">
        <v>86</v>
      </c>
      <c r="AC30" s="294"/>
      <c r="AD30" s="294"/>
      <c r="AE30" s="248"/>
      <c r="AF30" s="285"/>
      <c r="AG30" s="286"/>
      <c r="AH30" s="286"/>
      <c r="AI30" s="287"/>
      <c r="AJ30" s="68"/>
      <c r="AK30" s="126"/>
      <c r="AL30" s="126"/>
      <c r="AM30" s="126"/>
      <c r="AN30" s="126"/>
    </row>
    <row r="31" spans="1:40" s="11" customFormat="1" ht="20.25" customHeight="1" x14ac:dyDescent="0.25">
      <c r="A31" s="311"/>
      <c r="B31" s="321"/>
      <c r="C31" s="322"/>
      <c r="D31" s="327"/>
      <c r="E31" s="328"/>
      <c r="F31" s="164"/>
      <c r="G31" s="164"/>
      <c r="H31" s="164"/>
      <c r="I31" s="164"/>
      <c r="J31" s="164"/>
      <c r="K31" s="164"/>
      <c r="L31" s="164"/>
      <c r="M31" s="164"/>
      <c r="N31" s="160"/>
      <c r="O31" s="165"/>
      <c r="P31" s="241">
        <v>28</v>
      </c>
      <c r="Q31" s="242"/>
      <c r="R31" s="241" t="s">
        <v>81</v>
      </c>
      <c r="S31" s="242"/>
      <c r="T31" s="117"/>
      <c r="U31" s="117"/>
      <c r="V31" s="117"/>
      <c r="W31" s="117"/>
      <c r="X31" s="117"/>
      <c r="Y31" s="117"/>
      <c r="Z31" s="243">
        <v>2</v>
      </c>
      <c r="AA31" s="244"/>
      <c r="AB31" s="241">
        <v>2</v>
      </c>
      <c r="AC31" s="245"/>
      <c r="AD31" s="245"/>
      <c r="AE31" s="242"/>
      <c r="AF31" s="288"/>
      <c r="AG31" s="289"/>
      <c r="AH31" s="289"/>
      <c r="AI31" s="290"/>
      <c r="AJ31" s="68"/>
      <c r="AK31" s="126"/>
      <c r="AL31" s="126"/>
      <c r="AM31" s="126"/>
      <c r="AN31" s="126"/>
    </row>
    <row r="32" spans="1:40" s="11" customFormat="1" ht="49.5" customHeight="1" x14ac:dyDescent="0.25">
      <c r="A32" s="311"/>
      <c r="B32" s="279" t="s">
        <v>68</v>
      </c>
      <c r="C32" s="323"/>
      <c r="D32" s="324"/>
      <c r="E32" s="223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241">
        <f>SUM(P12:Q31)</f>
        <v>443</v>
      </c>
      <c r="Q32" s="242"/>
      <c r="R32" s="241"/>
      <c r="S32" s="242"/>
      <c r="T32" s="117"/>
      <c r="U32" s="117"/>
      <c r="V32" s="117"/>
      <c r="W32" s="117"/>
      <c r="X32" s="117"/>
      <c r="Y32" s="117"/>
      <c r="Z32" s="243">
        <v>35</v>
      </c>
      <c r="AA32" s="293"/>
      <c r="AB32" s="241">
        <v>28.5</v>
      </c>
      <c r="AC32" s="294"/>
      <c r="AD32" s="294"/>
      <c r="AE32" s="248"/>
      <c r="AF32" s="279" t="s">
        <v>73</v>
      </c>
      <c r="AG32" s="291"/>
      <c r="AH32" s="291"/>
      <c r="AI32" s="292"/>
      <c r="AJ32" s="68"/>
      <c r="AK32" s="126"/>
      <c r="AL32" s="126"/>
      <c r="AM32" s="126"/>
      <c r="AN32" s="126"/>
    </row>
    <row r="33" spans="1:41" s="71" customFormat="1" ht="15.75" x14ac:dyDescent="0.25">
      <c r="A33" s="146"/>
      <c r="B33" s="151"/>
      <c r="C33" s="103" t="s">
        <v>26</v>
      </c>
      <c r="D33" s="104"/>
      <c r="E33" s="104"/>
      <c r="F33" s="105"/>
      <c r="G33" s="106"/>
      <c r="H33" s="106"/>
      <c r="I33" s="106"/>
      <c r="J33" s="136"/>
      <c r="K33" s="136"/>
      <c r="L33" s="136"/>
      <c r="M33" s="136"/>
      <c r="N33" s="136"/>
      <c r="O33" s="136"/>
      <c r="P33" s="181"/>
      <c r="Q33" s="181"/>
      <c r="R33" s="136"/>
      <c r="S33" s="136"/>
      <c r="T33" s="136"/>
      <c r="U33" s="136"/>
      <c r="V33" s="136"/>
      <c r="W33" s="136"/>
      <c r="X33" s="136"/>
      <c r="Y33" s="199" t="s">
        <v>92</v>
      </c>
      <c r="Z33" s="200"/>
      <c r="AA33" s="200"/>
      <c r="AB33" s="200"/>
      <c r="AC33" s="200"/>
      <c r="AD33" s="200"/>
      <c r="AE33" s="68"/>
      <c r="AF33" s="126"/>
      <c r="AG33" s="126"/>
      <c r="AH33" s="126"/>
      <c r="AI33" s="126"/>
      <c r="AJ33" s="68"/>
      <c r="AK33" s="126"/>
      <c r="AL33" s="126"/>
      <c r="AM33" s="126"/>
      <c r="AN33" s="126"/>
      <c r="AO33" s="121"/>
    </row>
    <row r="34" spans="1:41" s="71" customFormat="1" ht="15.75" x14ac:dyDescent="0.25">
      <c r="A34" s="146"/>
      <c r="B34" s="151"/>
      <c r="C34" s="111" t="s">
        <v>52</v>
      </c>
      <c r="D34" s="112"/>
      <c r="E34" s="112"/>
      <c r="F34" s="113"/>
      <c r="G34" s="113"/>
      <c r="H34" s="113"/>
      <c r="I34" s="113"/>
      <c r="J34" s="136"/>
      <c r="K34" s="136"/>
      <c r="L34" s="136"/>
      <c r="M34" s="136"/>
      <c r="N34" s="136"/>
      <c r="O34" s="136"/>
      <c r="P34" s="181"/>
      <c r="Q34" s="181"/>
      <c r="R34" s="136"/>
      <c r="S34" s="136"/>
      <c r="T34" s="136"/>
      <c r="U34" s="136"/>
      <c r="V34" s="136"/>
      <c r="W34" s="136"/>
      <c r="X34" s="136"/>
      <c r="Y34" s="136"/>
      <c r="Z34" s="270" t="s">
        <v>91</v>
      </c>
      <c r="AA34" s="271"/>
      <c r="AB34" s="271"/>
      <c r="AC34" s="271"/>
      <c r="AD34" s="271"/>
      <c r="AE34" s="179"/>
      <c r="AF34" s="126"/>
      <c r="AG34" s="126"/>
      <c r="AH34" s="126"/>
      <c r="AI34" s="126"/>
      <c r="AJ34" s="68"/>
      <c r="AK34" s="126"/>
      <c r="AL34" s="126"/>
      <c r="AM34" s="126"/>
      <c r="AN34" s="126"/>
      <c r="AO34" s="121"/>
    </row>
    <row r="35" spans="1:41" s="71" customFormat="1" x14ac:dyDescent="0.25">
      <c r="A35" s="146"/>
      <c r="B35" s="151"/>
      <c r="AE35" s="68"/>
      <c r="AF35" s="126"/>
      <c r="AG35" s="126"/>
      <c r="AH35" s="126"/>
      <c r="AI35" s="126"/>
      <c r="AJ35" s="68"/>
      <c r="AK35" s="126"/>
      <c r="AL35" s="126"/>
      <c r="AM35" s="126"/>
      <c r="AN35" s="126"/>
      <c r="AO35" s="121"/>
    </row>
    <row r="36" spans="1:41" s="71" customFormat="1" x14ac:dyDescent="0.25">
      <c r="A36" s="146"/>
      <c r="B36" s="151"/>
      <c r="C36" s="146"/>
      <c r="D36" s="68"/>
      <c r="E36" s="68"/>
      <c r="F36" s="68"/>
      <c r="G36" s="68"/>
      <c r="H36" s="68"/>
      <c r="I36" s="68"/>
      <c r="J36" s="68"/>
      <c r="K36" s="68"/>
      <c r="L36" s="126"/>
      <c r="M36" s="126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145"/>
      <c r="AA36" s="145"/>
      <c r="AB36" s="68"/>
      <c r="AC36" s="68"/>
      <c r="AD36" s="68"/>
      <c r="AE36" s="68"/>
      <c r="AF36" s="126"/>
      <c r="AG36" s="126"/>
      <c r="AH36" s="126"/>
      <c r="AI36" s="126"/>
      <c r="AJ36" s="68"/>
      <c r="AK36" s="126"/>
      <c r="AL36" s="126"/>
      <c r="AM36" s="126"/>
      <c r="AN36" s="126"/>
      <c r="AO36" s="121"/>
    </row>
    <row r="37" spans="1:41" s="27" customFormat="1" x14ac:dyDescent="0.25">
      <c r="A37" s="89"/>
      <c r="B37" s="149"/>
      <c r="C37" s="89"/>
      <c r="D37" s="68"/>
      <c r="E37" s="68"/>
      <c r="F37" s="68"/>
      <c r="G37" s="68"/>
      <c r="H37" s="68"/>
      <c r="I37" s="68"/>
      <c r="J37" s="68"/>
      <c r="K37" s="68"/>
      <c r="L37" s="126"/>
      <c r="M37" s="126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145"/>
      <c r="AA37" s="145"/>
      <c r="AB37" s="68"/>
      <c r="AC37" s="68"/>
      <c r="AD37" s="68"/>
      <c r="AE37" s="68"/>
      <c r="AF37" s="126"/>
      <c r="AG37" s="126"/>
      <c r="AH37" s="126"/>
      <c r="AI37" s="126"/>
      <c r="AJ37" s="68"/>
      <c r="AK37" s="126"/>
      <c r="AL37" s="126"/>
      <c r="AM37" s="126"/>
      <c r="AN37" s="126"/>
    </row>
    <row r="38" spans="1:41" s="27" customFormat="1" x14ac:dyDescent="0.25">
      <c r="A38" s="89"/>
      <c r="B38" s="149"/>
      <c r="C38" s="89"/>
      <c r="D38" s="68"/>
      <c r="E38" s="68"/>
      <c r="F38" s="68"/>
      <c r="G38" s="68"/>
      <c r="H38" s="68"/>
      <c r="I38" s="68"/>
      <c r="J38" s="68"/>
      <c r="K38" s="68"/>
      <c r="L38" s="126"/>
      <c r="M38" s="126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145"/>
      <c r="AA38" s="145"/>
      <c r="AB38" s="68"/>
      <c r="AC38" s="68"/>
      <c r="AD38" s="68"/>
      <c r="AE38" s="68"/>
      <c r="AF38" s="126"/>
      <c r="AG38" s="126"/>
      <c r="AH38" s="126"/>
      <c r="AI38" s="126"/>
      <c r="AJ38" s="68"/>
      <c r="AK38" s="126"/>
      <c r="AL38" s="126"/>
      <c r="AM38" s="126"/>
      <c r="AN38" s="126"/>
    </row>
    <row r="39" spans="1:41" s="27" customFormat="1" x14ac:dyDescent="0.25">
      <c r="A39" s="89"/>
      <c r="B39" s="149"/>
      <c r="C39" s="89"/>
      <c r="D39" s="68"/>
      <c r="E39" s="68"/>
      <c r="F39" s="68"/>
      <c r="G39" s="68"/>
      <c r="H39" s="68"/>
      <c r="I39" s="68"/>
      <c r="J39" s="68"/>
      <c r="K39" s="68"/>
      <c r="L39" s="126"/>
      <c r="M39" s="126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145"/>
      <c r="AA39" s="145"/>
      <c r="AB39" s="68"/>
      <c r="AC39" s="68"/>
      <c r="AD39" s="68"/>
      <c r="AE39" s="68"/>
      <c r="AF39" s="126"/>
      <c r="AG39" s="126"/>
      <c r="AH39" s="126"/>
      <c r="AI39" s="126"/>
      <c r="AJ39" s="68"/>
      <c r="AK39" s="126"/>
      <c r="AL39" s="126"/>
      <c r="AM39" s="126"/>
      <c r="AN39" s="126"/>
    </row>
    <row r="40" spans="1:41" s="27" customFormat="1" x14ac:dyDescent="0.25">
      <c r="A40" s="89"/>
      <c r="B40" s="149"/>
      <c r="C40" s="89"/>
      <c r="D40" s="68"/>
      <c r="E40" s="68"/>
      <c r="F40" s="68"/>
      <c r="G40" s="68"/>
      <c r="H40" s="68"/>
      <c r="I40" s="68"/>
      <c r="J40" s="68"/>
      <c r="K40" s="68"/>
      <c r="L40" s="126"/>
      <c r="M40" s="126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145"/>
      <c r="AA40" s="145"/>
      <c r="AB40" s="68"/>
      <c r="AC40" s="68"/>
      <c r="AD40" s="68"/>
      <c r="AE40" s="68"/>
      <c r="AF40" s="126"/>
      <c r="AG40" s="126"/>
      <c r="AH40" s="126"/>
      <c r="AI40" s="126"/>
      <c r="AJ40" s="68"/>
      <c r="AK40" s="126"/>
      <c r="AL40" s="126"/>
      <c r="AM40" s="126"/>
      <c r="AN40" s="126"/>
    </row>
    <row r="41" spans="1:41" s="27" customFormat="1" x14ac:dyDescent="0.25">
      <c r="A41" s="89"/>
      <c r="B41" s="149"/>
      <c r="C41" s="89"/>
      <c r="D41" s="68"/>
      <c r="E41" s="68"/>
      <c r="F41" s="68"/>
      <c r="G41" s="68"/>
      <c r="H41" s="68"/>
      <c r="I41" s="68"/>
      <c r="J41" s="68"/>
      <c r="K41" s="68"/>
      <c r="L41" s="126"/>
      <c r="M41" s="126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145"/>
      <c r="AA41" s="145"/>
      <c r="AB41" s="68"/>
      <c r="AC41" s="68"/>
      <c r="AD41" s="68"/>
      <c r="AE41" s="68"/>
      <c r="AF41" s="126"/>
      <c r="AG41" s="126"/>
      <c r="AH41" s="126"/>
      <c r="AI41" s="126"/>
      <c r="AJ41" s="68"/>
      <c r="AK41" s="126"/>
      <c r="AL41" s="126"/>
      <c r="AM41" s="126"/>
      <c r="AN41" s="126"/>
    </row>
    <row r="42" spans="1:41" s="27" customFormat="1" x14ac:dyDescent="0.25">
      <c r="A42" s="89"/>
      <c r="B42" s="149"/>
      <c r="C42" s="89"/>
      <c r="D42" s="68"/>
      <c r="E42" s="68"/>
      <c r="F42" s="68"/>
      <c r="G42" s="68"/>
      <c r="H42" s="68"/>
      <c r="I42" s="68"/>
      <c r="J42" s="68"/>
      <c r="K42" s="68"/>
      <c r="L42" s="126"/>
      <c r="M42" s="126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145"/>
      <c r="AA42" s="145"/>
      <c r="AB42" s="68"/>
      <c r="AC42" s="68"/>
      <c r="AD42" s="68"/>
      <c r="AE42" s="68"/>
      <c r="AF42" s="126"/>
      <c r="AG42" s="126"/>
      <c r="AH42" s="126"/>
      <c r="AI42" s="126"/>
      <c r="AJ42" s="68"/>
      <c r="AK42" s="126"/>
      <c r="AL42" s="126"/>
      <c r="AM42" s="126"/>
      <c r="AN42" s="126"/>
    </row>
    <row r="43" spans="1:41" s="27" customFormat="1" x14ac:dyDescent="0.25">
      <c r="A43" s="89"/>
      <c r="B43" s="149"/>
      <c r="C43" s="89"/>
      <c r="D43" s="68"/>
      <c r="E43" s="68"/>
      <c r="F43" s="68"/>
      <c r="G43" s="68"/>
      <c r="H43" s="68"/>
      <c r="I43" s="68"/>
      <c r="J43" s="68"/>
      <c r="K43" s="68"/>
      <c r="L43" s="126"/>
      <c r="M43" s="126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145"/>
      <c r="AA43" s="145"/>
      <c r="AB43" s="68"/>
      <c r="AC43" s="68"/>
      <c r="AD43" s="68"/>
      <c r="AE43" s="68"/>
      <c r="AF43" s="126"/>
      <c r="AG43" s="126"/>
      <c r="AH43" s="126"/>
      <c r="AI43" s="126"/>
      <c r="AJ43" s="68"/>
      <c r="AK43" s="126"/>
      <c r="AL43" s="126"/>
      <c r="AM43" s="126"/>
      <c r="AN43" s="126"/>
    </row>
    <row r="44" spans="1:41" s="27" customFormat="1" x14ac:dyDescent="0.25">
      <c r="A44" s="89"/>
      <c r="B44" s="149"/>
      <c r="C44" s="89"/>
      <c r="D44" s="152"/>
      <c r="E44" s="152"/>
      <c r="F44" s="152"/>
      <c r="G44" s="152"/>
      <c r="H44" s="152"/>
      <c r="I44" s="152"/>
      <c r="J44" s="152"/>
      <c r="K44" s="152"/>
      <c r="L44" s="126"/>
      <c r="M44" s="126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45"/>
      <c r="AA44" s="145"/>
      <c r="AB44" s="68"/>
      <c r="AC44" s="68"/>
      <c r="AD44" s="68"/>
      <c r="AE44" s="68"/>
      <c r="AF44" s="126"/>
      <c r="AG44" s="126"/>
      <c r="AH44" s="126"/>
      <c r="AI44" s="126"/>
      <c r="AJ44" s="68"/>
      <c r="AK44" s="126"/>
      <c r="AL44" s="126"/>
      <c r="AM44" s="126"/>
      <c r="AN44" s="126"/>
    </row>
    <row r="45" spans="1:41" s="11" customFormat="1" x14ac:dyDescent="0.25">
      <c r="A45" s="240"/>
      <c r="B45" s="240"/>
      <c r="C45" s="240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68"/>
      <c r="Y45" s="68"/>
      <c r="Z45" s="145"/>
      <c r="AA45" s="145"/>
      <c r="AB45" s="68"/>
      <c r="AC45" s="68"/>
      <c r="AD45" s="68"/>
      <c r="AE45" s="68"/>
      <c r="AF45" s="126"/>
      <c r="AG45" s="126"/>
      <c r="AH45" s="126"/>
      <c r="AI45" s="126"/>
      <c r="AJ45" s="68"/>
      <c r="AK45" s="126"/>
      <c r="AL45" s="126"/>
      <c r="AM45" s="126"/>
      <c r="AN45" s="126"/>
    </row>
    <row r="46" spans="1:41" s="69" customFormat="1" x14ac:dyDescent="0.25">
      <c r="A46" s="27"/>
      <c r="B46" s="27"/>
      <c r="C46" s="2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</row>
    <row r="47" spans="1:41" s="71" customFormat="1" x14ac:dyDescent="0.25">
      <c r="A47" s="150"/>
      <c r="B47" s="240"/>
      <c r="C47" s="240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121"/>
      <c r="AJ47" s="68"/>
      <c r="AK47" s="68"/>
      <c r="AL47" s="68"/>
      <c r="AM47" s="68"/>
      <c r="AN47" s="68"/>
      <c r="AO47" s="121"/>
    </row>
    <row r="48" spans="1:41" s="83" customFormat="1" x14ac:dyDescent="0.25">
      <c r="A48" s="141"/>
      <c r="B48" s="151"/>
      <c r="C48" s="151"/>
      <c r="D48" s="143"/>
      <c r="E48" s="144"/>
      <c r="F48" s="144"/>
      <c r="G48" s="144"/>
      <c r="H48" s="144"/>
      <c r="I48" s="144"/>
      <c r="J48" s="144"/>
      <c r="K48" s="144"/>
      <c r="L48" s="126"/>
      <c r="M48" s="126"/>
      <c r="N48" s="145"/>
      <c r="O48" s="144"/>
      <c r="P48" s="144"/>
      <c r="Q48" s="144"/>
      <c r="R48" s="144"/>
      <c r="S48" s="144"/>
      <c r="T48" s="144"/>
      <c r="U48" s="144"/>
      <c r="V48" s="144"/>
      <c r="W48" s="144"/>
      <c r="X48" s="68"/>
      <c r="Y48" s="68"/>
      <c r="Z48" s="145"/>
      <c r="AA48" s="145"/>
      <c r="AB48" s="145"/>
      <c r="AC48" s="144"/>
      <c r="AD48" s="144"/>
      <c r="AE48" s="144"/>
      <c r="AF48" s="126"/>
      <c r="AG48" s="126"/>
      <c r="AH48" s="126"/>
      <c r="AI48" s="126"/>
      <c r="AJ48" s="68"/>
      <c r="AK48" s="126"/>
      <c r="AL48" s="126"/>
      <c r="AM48" s="126"/>
      <c r="AN48" s="126"/>
    </row>
    <row r="49" spans="1:42" s="71" customFormat="1" x14ac:dyDescent="0.25">
      <c r="A49" s="146"/>
      <c r="B49" s="151"/>
      <c r="C49" s="146"/>
      <c r="D49" s="68"/>
      <c r="E49" s="68"/>
      <c r="F49" s="68"/>
      <c r="G49" s="68"/>
      <c r="H49" s="68"/>
      <c r="I49" s="68"/>
      <c r="J49" s="68"/>
      <c r="K49" s="68"/>
      <c r="L49" s="126"/>
      <c r="M49" s="126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145"/>
      <c r="AA49" s="145"/>
      <c r="AB49" s="68"/>
      <c r="AC49" s="68"/>
      <c r="AD49" s="68"/>
      <c r="AE49" s="68"/>
      <c r="AF49" s="126"/>
      <c r="AG49" s="126"/>
      <c r="AH49" s="126"/>
      <c r="AI49" s="126"/>
      <c r="AJ49" s="68"/>
      <c r="AK49" s="126"/>
      <c r="AL49" s="126"/>
      <c r="AM49" s="126"/>
      <c r="AN49" s="126"/>
      <c r="AO49" s="121"/>
    </row>
    <row r="50" spans="1:42" s="15" customFormat="1" x14ac:dyDescent="0.25">
      <c r="A50" s="146"/>
      <c r="B50" s="151"/>
      <c r="C50" s="147"/>
      <c r="D50" s="68"/>
      <c r="E50" s="68"/>
      <c r="F50" s="68"/>
      <c r="G50" s="68"/>
      <c r="H50" s="68"/>
      <c r="I50" s="68"/>
      <c r="J50" s="148"/>
      <c r="K50" s="148"/>
      <c r="L50" s="126"/>
      <c r="M50" s="126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145"/>
      <c r="AA50" s="145"/>
      <c r="AB50" s="68"/>
      <c r="AC50" s="68"/>
      <c r="AD50" s="148"/>
      <c r="AE50" s="148"/>
      <c r="AF50" s="126"/>
      <c r="AG50" s="126"/>
      <c r="AH50" s="126"/>
      <c r="AI50" s="126"/>
      <c r="AJ50" s="68"/>
      <c r="AK50" s="126"/>
      <c r="AL50" s="126"/>
      <c r="AM50" s="126"/>
      <c r="AN50" s="126"/>
      <c r="AO50" s="14"/>
    </row>
    <row r="51" spans="1:42" s="15" customFormat="1" x14ac:dyDescent="0.25">
      <c r="A51" s="146"/>
      <c r="B51" s="151"/>
      <c r="C51" s="147"/>
      <c r="D51" s="68"/>
      <c r="E51" s="68"/>
      <c r="F51" s="68"/>
      <c r="G51" s="68"/>
      <c r="H51" s="68"/>
      <c r="I51" s="68"/>
      <c r="J51" s="68"/>
      <c r="K51" s="68"/>
      <c r="L51" s="126"/>
      <c r="M51" s="126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145"/>
      <c r="AA51" s="145"/>
      <c r="AB51" s="68"/>
      <c r="AC51" s="68"/>
      <c r="AD51" s="68"/>
      <c r="AE51" s="68"/>
      <c r="AF51" s="126"/>
      <c r="AG51" s="126"/>
      <c r="AH51" s="126"/>
      <c r="AI51" s="126"/>
      <c r="AJ51" s="68"/>
      <c r="AK51" s="126"/>
      <c r="AL51" s="126"/>
      <c r="AM51" s="126"/>
      <c r="AN51" s="126"/>
      <c r="AO51" s="69"/>
      <c r="AP51" s="14"/>
    </row>
    <row r="52" spans="1:42" s="15" customFormat="1" x14ac:dyDescent="0.25">
      <c r="A52" s="146"/>
      <c r="B52" s="151"/>
      <c r="C52" s="147"/>
      <c r="D52" s="68"/>
      <c r="E52" s="68"/>
      <c r="F52" s="68"/>
      <c r="G52" s="68"/>
      <c r="H52" s="68"/>
      <c r="I52" s="68"/>
      <c r="J52" s="68"/>
      <c r="K52" s="68"/>
      <c r="L52" s="126"/>
      <c r="M52" s="126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145"/>
      <c r="AA52" s="145"/>
      <c r="AB52" s="68"/>
      <c r="AC52" s="68"/>
      <c r="AD52" s="68"/>
      <c r="AE52" s="68"/>
      <c r="AF52" s="126"/>
      <c r="AG52" s="126"/>
      <c r="AH52" s="126"/>
      <c r="AI52" s="126"/>
      <c r="AJ52" s="68"/>
      <c r="AK52" s="126"/>
      <c r="AL52" s="126"/>
      <c r="AM52" s="126"/>
      <c r="AN52" s="126"/>
      <c r="AO52" s="69"/>
      <c r="AP52" s="14"/>
    </row>
    <row r="53" spans="1:42" s="11" customFormat="1" x14ac:dyDescent="0.25">
      <c r="A53" s="240"/>
      <c r="B53" s="240"/>
      <c r="C53" s="240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45"/>
      <c r="AA53" s="145"/>
      <c r="AB53" s="126"/>
      <c r="AC53" s="126"/>
      <c r="AD53" s="126"/>
      <c r="AE53" s="126"/>
      <c r="AF53" s="126"/>
      <c r="AG53" s="126"/>
      <c r="AH53" s="126"/>
      <c r="AI53" s="126"/>
      <c r="AJ53" s="68"/>
      <c r="AK53" s="126"/>
      <c r="AL53" s="126"/>
      <c r="AM53" s="126"/>
      <c r="AN53" s="126"/>
      <c r="AO53" s="178"/>
    </row>
    <row r="54" spans="1:42" s="69" customFormat="1" x14ac:dyDescent="0.25">
      <c r="A54" s="89"/>
      <c r="B54" s="89"/>
      <c r="C54" s="27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</row>
    <row r="55" spans="1:42" s="27" customFormat="1" x14ac:dyDescent="0.25">
      <c r="A55" s="10"/>
      <c r="B55" s="10"/>
      <c r="C55" s="89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126"/>
      <c r="AI55" s="126"/>
      <c r="AJ55" s="68"/>
      <c r="AK55" s="68"/>
      <c r="AL55" s="68"/>
      <c r="AM55" s="68"/>
      <c r="AN55" s="68"/>
    </row>
    <row r="56" spans="1:42" s="27" customFormat="1" x14ac:dyDescent="0.25">
      <c r="A56" s="89"/>
      <c r="B56" s="151"/>
      <c r="C56" s="89"/>
      <c r="D56" s="68"/>
      <c r="E56" s="68"/>
      <c r="F56" s="68"/>
      <c r="G56" s="68"/>
      <c r="H56" s="68"/>
      <c r="I56" s="68"/>
      <c r="J56" s="68"/>
      <c r="K56" s="68"/>
      <c r="L56" s="126"/>
      <c r="M56" s="126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145"/>
      <c r="AA56" s="145"/>
      <c r="AB56" s="68"/>
      <c r="AC56" s="68"/>
      <c r="AD56" s="68"/>
      <c r="AE56" s="68"/>
      <c r="AF56" s="126"/>
      <c r="AG56" s="126"/>
      <c r="AH56" s="126"/>
      <c r="AI56" s="126"/>
      <c r="AJ56" s="68"/>
      <c r="AK56" s="126"/>
      <c r="AL56" s="126"/>
      <c r="AM56" s="126"/>
      <c r="AN56" s="126"/>
    </row>
    <row r="57" spans="1:42" s="27" customFormat="1" x14ac:dyDescent="0.25">
      <c r="A57" s="89"/>
      <c r="B57" s="151"/>
      <c r="C57" s="89"/>
      <c r="D57" s="68"/>
      <c r="E57" s="68"/>
      <c r="F57" s="68"/>
      <c r="G57" s="68"/>
      <c r="H57" s="68"/>
      <c r="I57" s="68"/>
      <c r="J57" s="68"/>
      <c r="K57" s="68"/>
      <c r="L57" s="126"/>
      <c r="M57" s="126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145"/>
      <c r="AA57" s="145"/>
      <c r="AB57" s="68"/>
      <c r="AC57" s="68"/>
      <c r="AD57" s="68"/>
      <c r="AE57" s="68"/>
      <c r="AF57" s="126"/>
      <c r="AG57" s="126"/>
      <c r="AH57" s="126"/>
      <c r="AI57" s="126"/>
      <c r="AJ57" s="68"/>
      <c r="AK57" s="126"/>
      <c r="AL57" s="126"/>
      <c r="AM57" s="126"/>
      <c r="AN57" s="126"/>
    </row>
    <row r="58" spans="1:42" s="11" customFormat="1" x14ac:dyDescent="0.25">
      <c r="A58" s="240"/>
      <c r="B58" s="240"/>
      <c r="C58" s="240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45"/>
      <c r="AA58" s="145"/>
      <c r="AB58" s="126"/>
      <c r="AC58" s="126"/>
      <c r="AD58" s="126"/>
      <c r="AE58" s="126"/>
      <c r="AF58" s="126"/>
      <c r="AG58" s="126"/>
      <c r="AH58" s="126"/>
      <c r="AI58" s="126"/>
      <c r="AJ58" s="68"/>
      <c r="AK58" s="126"/>
      <c r="AL58" s="126"/>
      <c r="AM58" s="126"/>
      <c r="AN58" s="126"/>
    </row>
    <row r="59" spans="1:42" s="69" customFormat="1" x14ac:dyDescent="0.25">
      <c r="A59" s="27"/>
      <c r="B59" s="27"/>
      <c r="C59" s="27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</row>
    <row r="60" spans="1:42" s="27" customFormat="1" x14ac:dyDescent="0.25">
      <c r="A60" s="10"/>
      <c r="B60" s="10"/>
      <c r="C60" s="89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126"/>
      <c r="AI60" s="126"/>
      <c r="AJ60" s="68"/>
      <c r="AK60" s="68"/>
      <c r="AL60" s="68"/>
      <c r="AM60" s="68"/>
      <c r="AN60" s="68"/>
    </row>
    <row r="61" spans="1:42" s="27" customFormat="1" x14ac:dyDescent="0.25">
      <c r="A61" s="89"/>
      <c r="B61" s="151"/>
      <c r="C61" s="89"/>
      <c r="D61" s="68"/>
      <c r="E61" s="68"/>
      <c r="F61" s="68"/>
      <c r="G61" s="68"/>
      <c r="H61" s="68"/>
      <c r="I61" s="68"/>
      <c r="J61" s="68"/>
      <c r="K61" s="68"/>
      <c r="L61" s="126"/>
      <c r="M61" s="126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145"/>
      <c r="AA61" s="145"/>
      <c r="AB61" s="68"/>
      <c r="AC61" s="68"/>
      <c r="AD61" s="68"/>
      <c r="AE61" s="68"/>
      <c r="AF61" s="126"/>
      <c r="AG61" s="126"/>
      <c r="AH61" s="126"/>
      <c r="AI61" s="126"/>
      <c r="AJ61" s="68"/>
      <c r="AK61" s="126"/>
      <c r="AL61" s="126"/>
      <c r="AM61" s="126"/>
      <c r="AN61" s="126"/>
    </row>
    <row r="62" spans="1:42" s="27" customFormat="1" x14ac:dyDescent="0.25">
      <c r="A62" s="89"/>
      <c r="B62" s="149"/>
      <c r="C62" s="89"/>
      <c r="D62" s="68"/>
      <c r="E62" s="68"/>
      <c r="F62" s="68"/>
      <c r="G62" s="68"/>
      <c r="H62" s="68"/>
      <c r="I62" s="68"/>
      <c r="J62" s="68"/>
      <c r="K62" s="68"/>
      <c r="L62" s="126"/>
      <c r="M62" s="126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145"/>
      <c r="AA62" s="145"/>
      <c r="AB62" s="68"/>
      <c r="AC62" s="68"/>
      <c r="AD62" s="68"/>
      <c r="AE62" s="68"/>
      <c r="AF62" s="126"/>
      <c r="AG62" s="126"/>
      <c r="AH62" s="126"/>
      <c r="AI62" s="126"/>
      <c r="AJ62" s="68"/>
      <c r="AK62" s="126"/>
      <c r="AL62" s="126"/>
      <c r="AM62" s="126"/>
      <c r="AN62" s="126"/>
    </row>
    <row r="63" spans="1:42" s="11" customFormat="1" x14ac:dyDescent="0.25">
      <c r="A63" s="240"/>
      <c r="B63" s="240"/>
      <c r="C63" s="240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45"/>
      <c r="AA63" s="145"/>
      <c r="AB63" s="126"/>
      <c r="AC63" s="126"/>
      <c r="AD63" s="126"/>
      <c r="AE63" s="126"/>
      <c r="AF63" s="126"/>
      <c r="AG63" s="126"/>
      <c r="AH63" s="126"/>
      <c r="AI63" s="126"/>
      <c r="AJ63" s="68"/>
      <c r="AK63" s="126"/>
      <c r="AL63" s="126"/>
      <c r="AM63" s="126"/>
      <c r="AN63" s="126"/>
    </row>
    <row r="64" spans="1:42" s="69" customFormat="1" x14ac:dyDescent="0.25">
      <c r="A64" s="27"/>
      <c r="B64" s="27"/>
      <c r="C64" s="27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</row>
    <row r="65" spans="1:41" s="27" customFormat="1" x14ac:dyDescent="0.25">
      <c r="A65" s="10"/>
      <c r="B65" s="10"/>
      <c r="C65" s="89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126"/>
      <c r="AI65" s="68"/>
      <c r="AJ65" s="68"/>
      <c r="AK65" s="68"/>
      <c r="AL65" s="68"/>
      <c r="AM65" s="68"/>
      <c r="AN65" s="68"/>
    </row>
    <row r="66" spans="1:41" s="27" customFormat="1" x14ac:dyDescent="0.25">
      <c r="A66" s="89"/>
      <c r="B66" s="151"/>
      <c r="C66" s="89"/>
      <c r="D66" s="68"/>
      <c r="E66" s="68"/>
      <c r="F66" s="68"/>
      <c r="G66" s="68"/>
      <c r="H66" s="68"/>
      <c r="I66" s="68"/>
      <c r="J66" s="68"/>
      <c r="K66" s="68"/>
      <c r="L66" s="126"/>
      <c r="M66" s="126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145"/>
      <c r="AA66" s="145"/>
      <c r="AB66" s="68"/>
      <c r="AC66" s="68"/>
      <c r="AD66" s="68"/>
      <c r="AE66" s="68"/>
      <c r="AF66" s="126"/>
      <c r="AG66" s="126"/>
      <c r="AH66" s="126"/>
      <c r="AI66" s="126"/>
      <c r="AJ66" s="68"/>
      <c r="AK66" s="126"/>
      <c r="AL66" s="126"/>
      <c r="AM66" s="126"/>
      <c r="AN66" s="126"/>
    </row>
    <row r="67" spans="1:41" s="27" customFormat="1" x14ac:dyDescent="0.25">
      <c r="A67" s="89"/>
      <c r="B67" s="149"/>
      <c r="C67" s="89"/>
      <c r="D67" s="68"/>
      <c r="E67" s="68"/>
      <c r="F67" s="68"/>
      <c r="G67" s="68"/>
      <c r="H67" s="68"/>
      <c r="I67" s="68"/>
      <c r="J67" s="68"/>
      <c r="K67" s="68"/>
      <c r="L67" s="126"/>
      <c r="M67" s="126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145"/>
      <c r="AA67" s="145"/>
      <c r="AB67" s="68"/>
      <c r="AC67" s="68"/>
      <c r="AD67" s="68"/>
      <c r="AE67" s="68"/>
      <c r="AF67" s="126"/>
      <c r="AG67" s="126"/>
      <c r="AH67" s="126"/>
      <c r="AI67" s="126"/>
      <c r="AJ67" s="68"/>
      <c r="AK67" s="126"/>
      <c r="AL67" s="126"/>
      <c r="AM67" s="126"/>
      <c r="AN67" s="126"/>
    </row>
    <row r="68" spans="1:41" s="11" customFormat="1" x14ac:dyDescent="0.25">
      <c r="A68" s="240"/>
      <c r="B68" s="240"/>
      <c r="C68" s="240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45"/>
      <c r="AA68" s="145"/>
      <c r="AB68" s="126"/>
      <c r="AC68" s="126"/>
      <c r="AD68" s="126"/>
      <c r="AE68" s="126"/>
      <c r="AF68" s="126"/>
      <c r="AG68" s="126"/>
      <c r="AH68" s="126"/>
      <c r="AI68" s="126"/>
      <c r="AJ68" s="68"/>
      <c r="AK68" s="126"/>
      <c r="AL68" s="126"/>
      <c r="AM68" s="126"/>
      <c r="AN68" s="126"/>
    </row>
    <row r="69" spans="1:41" s="69" customFormat="1" x14ac:dyDescent="0.25">
      <c r="A69" s="27"/>
      <c r="B69" s="27"/>
      <c r="C69" s="27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</row>
    <row r="70" spans="1:41" s="27" customFormat="1" x14ac:dyDescent="0.25">
      <c r="A70" s="10"/>
      <c r="B70" s="10"/>
      <c r="C70" s="89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126"/>
      <c r="AI70" s="126"/>
      <c r="AJ70" s="68"/>
      <c r="AK70" s="68"/>
      <c r="AL70" s="68"/>
      <c r="AM70" s="68"/>
      <c r="AN70" s="68"/>
    </row>
    <row r="71" spans="1:41" s="27" customFormat="1" x14ac:dyDescent="0.25">
      <c r="A71" s="89"/>
      <c r="B71" s="151"/>
      <c r="C71" s="89"/>
      <c r="D71" s="68"/>
      <c r="E71" s="68"/>
      <c r="F71" s="68"/>
      <c r="G71" s="68"/>
      <c r="H71" s="68"/>
      <c r="I71" s="68"/>
      <c r="J71" s="68"/>
      <c r="K71" s="68"/>
      <c r="L71" s="126"/>
      <c r="M71" s="126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145"/>
      <c r="AA71" s="145"/>
      <c r="AB71" s="68"/>
      <c r="AC71" s="68"/>
      <c r="AD71" s="68"/>
      <c r="AE71" s="68"/>
      <c r="AF71" s="126"/>
      <c r="AG71" s="126"/>
      <c r="AH71" s="126"/>
      <c r="AI71" s="126"/>
      <c r="AJ71" s="68"/>
      <c r="AK71" s="126"/>
      <c r="AL71" s="126"/>
      <c r="AM71" s="126"/>
      <c r="AN71" s="126"/>
    </row>
    <row r="72" spans="1:41" s="27" customFormat="1" x14ac:dyDescent="0.25">
      <c r="A72" s="89"/>
      <c r="B72" s="149"/>
      <c r="C72" s="89"/>
      <c r="D72" s="68"/>
      <c r="E72" s="68"/>
      <c r="F72" s="68"/>
      <c r="G72" s="68"/>
      <c r="H72" s="68"/>
      <c r="I72" s="68"/>
      <c r="J72" s="68"/>
      <c r="K72" s="68"/>
      <c r="L72" s="126"/>
      <c r="M72" s="126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145"/>
      <c r="AA72" s="145"/>
      <c r="AB72" s="68"/>
      <c r="AC72" s="68"/>
      <c r="AD72" s="68"/>
      <c r="AE72" s="68"/>
      <c r="AF72" s="126"/>
      <c r="AG72" s="126"/>
      <c r="AH72" s="126"/>
      <c r="AI72" s="126"/>
      <c r="AJ72" s="68"/>
      <c r="AK72" s="126"/>
      <c r="AL72" s="126"/>
      <c r="AM72" s="126"/>
      <c r="AN72" s="126"/>
    </row>
    <row r="73" spans="1:41" s="11" customFormat="1" x14ac:dyDescent="0.25">
      <c r="A73" s="240"/>
      <c r="B73" s="240"/>
      <c r="C73" s="240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45"/>
      <c r="AA73" s="145"/>
      <c r="AB73" s="126"/>
      <c r="AC73" s="126"/>
      <c r="AD73" s="126"/>
      <c r="AE73" s="126"/>
      <c r="AF73" s="126"/>
      <c r="AG73" s="126"/>
      <c r="AH73" s="126"/>
      <c r="AI73" s="126"/>
      <c r="AJ73" s="68"/>
      <c r="AK73" s="126"/>
      <c r="AL73" s="126"/>
      <c r="AM73" s="126"/>
      <c r="AN73" s="126"/>
    </row>
    <row r="74" spans="1:41" s="69" customFormat="1" x14ac:dyDescent="0.25">
      <c r="A74" s="27"/>
      <c r="B74" s="27"/>
      <c r="C74" s="27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</row>
    <row r="75" spans="1:41" s="27" customFormat="1" x14ac:dyDescent="0.25">
      <c r="A75" s="10"/>
      <c r="B75" s="10"/>
      <c r="C75" s="89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126"/>
      <c r="AI75" s="126"/>
      <c r="AJ75" s="68"/>
      <c r="AK75" s="68"/>
      <c r="AL75" s="68"/>
      <c r="AM75" s="68"/>
      <c r="AN75" s="68"/>
    </row>
    <row r="76" spans="1:41" s="27" customFormat="1" x14ac:dyDescent="0.25">
      <c r="A76" s="89"/>
      <c r="B76" s="149"/>
      <c r="C76" s="89"/>
      <c r="D76" s="68"/>
      <c r="E76" s="68"/>
      <c r="F76" s="68"/>
      <c r="G76" s="68"/>
      <c r="H76" s="68"/>
      <c r="I76" s="68"/>
      <c r="J76" s="68"/>
      <c r="K76" s="68"/>
      <c r="L76" s="126"/>
      <c r="M76" s="126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145"/>
      <c r="AA76" s="145"/>
      <c r="AB76" s="68"/>
      <c r="AC76" s="68"/>
      <c r="AD76" s="68"/>
      <c r="AE76" s="68"/>
      <c r="AF76" s="126"/>
      <c r="AG76" s="126"/>
      <c r="AH76" s="126"/>
      <c r="AI76" s="126"/>
      <c r="AJ76" s="68"/>
      <c r="AK76" s="126"/>
      <c r="AL76" s="126"/>
      <c r="AM76" s="126"/>
      <c r="AN76" s="126"/>
    </row>
    <row r="77" spans="1:41" s="27" customFormat="1" x14ac:dyDescent="0.25">
      <c r="A77" s="89"/>
      <c r="B77" s="149"/>
      <c r="C77" s="89"/>
      <c r="D77" s="68"/>
      <c r="E77" s="68"/>
      <c r="F77" s="68"/>
      <c r="G77" s="68"/>
      <c r="H77" s="68"/>
      <c r="I77" s="68"/>
      <c r="J77" s="68"/>
      <c r="K77" s="68"/>
      <c r="L77" s="126"/>
      <c r="M77" s="126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145"/>
      <c r="AA77" s="145"/>
      <c r="AB77" s="68"/>
      <c r="AC77" s="68"/>
      <c r="AD77" s="68"/>
      <c r="AE77" s="68"/>
      <c r="AF77" s="126"/>
      <c r="AG77" s="126"/>
      <c r="AH77" s="126"/>
      <c r="AI77" s="126"/>
      <c r="AJ77" s="68"/>
      <c r="AK77" s="126"/>
      <c r="AL77" s="126"/>
      <c r="AM77" s="126"/>
      <c r="AN77" s="126"/>
    </row>
    <row r="78" spans="1:41" s="27" customFormat="1" x14ac:dyDescent="0.25">
      <c r="A78" s="89"/>
      <c r="B78" s="149"/>
      <c r="C78" s="89"/>
      <c r="D78" s="68"/>
      <c r="E78" s="68"/>
      <c r="F78" s="68"/>
      <c r="G78" s="68"/>
      <c r="H78" s="68"/>
      <c r="I78" s="68"/>
      <c r="J78" s="68"/>
      <c r="K78" s="68"/>
      <c r="L78" s="126"/>
      <c r="M78" s="126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145"/>
      <c r="AA78" s="145"/>
      <c r="AB78" s="68"/>
      <c r="AC78" s="68"/>
      <c r="AD78" s="68"/>
      <c r="AE78" s="68"/>
      <c r="AF78" s="126"/>
      <c r="AG78" s="126"/>
      <c r="AH78" s="126"/>
      <c r="AI78" s="126"/>
      <c r="AJ78" s="68"/>
      <c r="AK78" s="126"/>
      <c r="AL78" s="126"/>
      <c r="AM78" s="126"/>
      <c r="AN78" s="126"/>
    </row>
    <row r="79" spans="1:41" s="11" customFormat="1" x14ac:dyDescent="0.25">
      <c r="A79" s="240"/>
      <c r="B79" s="240"/>
      <c r="C79" s="240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45"/>
      <c r="AA79" s="145"/>
      <c r="AB79" s="126"/>
      <c r="AC79" s="126"/>
      <c r="AD79" s="126"/>
      <c r="AE79" s="126"/>
      <c r="AF79" s="126"/>
      <c r="AG79" s="126"/>
      <c r="AH79" s="126"/>
      <c r="AI79" s="126"/>
      <c r="AJ79" s="68"/>
      <c r="AK79" s="126"/>
      <c r="AL79" s="126"/>
      <c r="AM79" s="126"/>
      <c r="AN79" s="126"/>
      <c r="AO79" s="178"/>
    </row>
    <row r="80" spans="1:41" s="69" customFormat="1" x14ac:dyDescent="0.25">
      <c r="A80" s="27"/>
      <c r="B80" s="27"/>
      <c r="C80" s="27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</row>
    <row r="81" spans="1:40" s="27" customFormat="1" x14ac:dyDescent="0.25">
      <c r="A81" s="10"/>
      <c r="B81" s="10"/>
      <c r="C81" s="89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126"/>
      <c r="AI81" s="126"/>
      <c r="AJ81" s="68"/>
      <c r="AK81" s="68"/>
      <c r="AL81" s="68"/>
      <c r="AM81" s="68"/>
      <c r="AN81" s="68"/>
    </row>
    <row r="82" spans="1:40" s="27" customFormat="1" x14ac:dyDescent="0.25">
      <c r="A82" s="89"/>
      <c r="B82" s="149"/>
      <c r="C82" s="89"/>
      <c r="D82" s="68"/>
      <c r="E82" s="68"/>
      <c r="F82" s="68"/>
      <c r="G82" s="68"/>
      <c r="H82" s="68"/>
      <c r="I82" s="68"/>
      <c r="J82" s="68"/>
      <c r="K82" s="68"/>
      <c r="L82" s="126"/>
      <c r="M82" s="126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145"/>
      <c r="AA82" s="145"/>
      <c r="AB82" s="68"/>
      <c r="AC82" s="68"/>
      <c r="AD82" s="68"/>
      <c r="AE82" s="68"/>
      <c r="AF82" s="126"/>
      <c r="AG82" s="126"/>
      <c r="AH82" s="126"/>
      <c r="AI82" s="126"/>
      <c r="AJ82" s="68"/>
      <c r="AK82" s="126"/>
      <c r="AL82" s="126"/>
      <c r="AM82" s="126"/>
      <c r="AN82" s="126"/>
    </row>
    <row r="83" spans="1:40" s="11" customFormat="1" x14ac:dyDescent="0.25">
      <c r="A83" s="240"/>
      <c r="B83" s="240"/>
      <c r="C83" s="240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45"/>
      <c r="AA83" s="145"/>
      <c r="AB83" s="126"/>
      <c r="AC83" s="126"/>
      <c r="AD83" s="126"/>
      <c r="AE83" s="126"/>
      <c r="AF83" s="126"/>
      <c r="AG83" s="126"/>
      <c r="AH83" s="126"/>
      <c r="AI83" s="126"/>
      <c r="AJ83" s="68"/>
      <c r="AK83" s="126"/>
      <c r="AL83" s="126"/>
      <c r="AM83" s="126"/>
      <c r="AN83" s="126"/>
    </row>
    <row r="84" spans="1:40" s="69" customFormat="1" x14ac:dyDescent="0.25">
      <c r="A84" s="27"/>
      <c r="B84" s="27"/>
      <c r="C84" s="27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</row>
    <row r="85" spans="1:40" s="27" customFormat="1" x14ac:dyDescent="0.25">
      <c r="A85" s="10"/>
      <c r="B85" s="10"/>
      <c r="C85" s="89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126"/>
      <c r="AI85" s="126"/>
      <c r="AJ85" s="68"/>
      <c r="AK85" s="68"/>
      <c r="AL85" s="68"/>
      <c r="AM85" s="68"/>
      <c r="AN85" s="68"/>
    </row>
    <row r="86" spans="1:40" s="27" customFormat="1" x14ac:dyDescent="0.25">
      <c r="A86" s="89"/>
      <c r="B86" s="149"/>
      <c r="C86" s="89"/>
      <c r="D86" s="68"/>
      <c r="E86" s="68"/>
      <c r="F86" s="68"/>
      <c r="G86" s="68"/>
      <c r="H86" s="68"/>
      <c r="I86" s="68"/>
      <c r="J86" s="68"/>
      <c r="K86" s="68"/>
      <c r="L86" s="126"/>
      <c r="M86" s="126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145"/>
      <c r="AA86" s="145"/>
      <c r="AB86" s="68"/>
      <c r="AC86" s="68"/>
      <c r="AD86" s="68"/>
      <c r="AE86" s="68"/>
      <c r="AF86" s="126"/>
      <c r="AG86" s="126"/>
      <c r="AH86" s="126"/>
      <c r="AI86" s="126"/>
      <c r="AJ86" s="68"/>
      <c r="AK86" s="126"/>
      <c r="AL86" s="126"/>
      <c r="AM86" s="126"/>
      <c r="AN86" s="126"/>
    </row>
    <row r="87" spans="1:40" s="27" customFormat="1" x14ac:dyDescent="0.25">
      <c r="A87" s="89"/>
      <c r="B87" s="149"/>
      <c r="C87" s="89"/>
      <c r="D87" s="68"/>
      <c r="E87" s="68"/>
      <c r="F87" s="68"/>
      <c r="G87" s="68"/>
      <c r="H87" s="68"/>
      <c r="I87" s="68"/>
      <c r="J87" s="68"/>
      <c r="K87" s="68"/>
      <c r="L87" s="126"/>
      <c r="M87" s="126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145"/>
      <c r="AA87" s="145"/>
      <c r="AB87" s="68"/>
      <c r="AC87" s="68"/>
      <c r="AD87" s="68"/>
      <c r="AE87" s="68"/>
      <c r="AF87" s="126"/>
      <c r="AG87" s="126"/>
      <c r="AH87" s="126"/>
      <c r="AI87" s="126"/>
      <c r="AJ87" s="68"/>
      <c r="AK87" s="126"/>
      <c r="AL87" s="126"/>
      <c r="AM87" s="126"/>
      <c r="AN87" s="126"/>
    </row>
    <row r="88" spans="1:40" s="11" customFormat="1" x14ac:dyDescent="0.25">
      <c r="A88" s="240"/>
      <c r="B88" s="240"/>
      <c r="C88" s="240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45"/>
      <c r="AA88" s="145"/>
      <c r="AB88" s="126"/>
      <c r="AC88" s="126"/>
      <c r="AD88" s="126"/>
      <c r="AE88" s="126"/>
      <c r="AF88" s="126"/>
      <c r="AG88" s="126"/>
      <c r="AH88" s="126"/>
      <c r="AI88" s="126"/>
      <c r="AJ88" s="68"/>
      <c r="AK88" s="126"/>
      <c r="AL88" s="126"/>
      <c r="AM88" s="126"/>
      <c r="AN88" s="126"/>
    </row>
    <row r="89" spans="1:40" s="69" customFormat="1" x14ac:dyDescent="0.25">
      <c r="A89" s="27"/>
      <c r="B89" s="27"/>
      <c r="C89" s="27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</row>
    <row r="90" spans="1:40" s="27" customFormat="1" x14ac:dyDescent="0.25">
      <c r="A90" s="10"/>
      <c r="B90" s="10"/>
      <c r="C90" s="89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126"/>
      <c r="AI90" s="126"/>
      <c r="AJ90" s="68"/>
      <c r="AK90" s="68"/>
      <c r="AL90" s="68"/>
      <c r="AM90" s="68"/>
      <c r="AN90" s="68"/>
    </row>
    <row r="91" spans="1:40" s="27" customFormat="1" x14ac:dyDescent="0.25">
      <c r="A91" s="89"/>
      <c r="B91" s="149"/>
      <c r="C91" s="89"/>
      <c r="D91" s="68"/>
      <c r="E91" s="68"/>
      <c r="F91" s="68"/>
      <c r="G91" s="68"/>
      <c r="H91" s="68"/>
      <c r="I91" s="68"/>
      <c r="J91" s="68"/>
      <c r="K91" s="68"/>
      <c r="L91" s="126"/>
      <c r="M91" s="126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145"/>
      <c r="AA91" s="145"/>
      <c r="AB91" s="68"/>
      <c r="AC91" s="68"/>
      <c r="AD91" s="68"/>
      <c r="AE91" s="68"/>
      <c r="AF91" s="126"/>
      <c r="AG91" s="126"/>
      <c r="AH91" s="126"/>
      <c r="AI91" s="126"/>
      <c r="AJ91" s="68"/>
      <c r="AK91" s="126"/>
      <c r="AL91" s="126"/>
      <c r="AM91" s="126"/>
      <c r="AN91" s="126"/>
    </row>
    <row r="92" spans="1:40" s="11" customFormat="1" x14ac:dyDescent="0.25">
      <c r="A92" s="240"/>
      <c r="B92" s="240"/>
      <c r="C92" s="240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45"/>
      <c r="AA92" s="145"/>
      <c r="AB92" s="126"/>
      <c r="AC92" s="126"/>
      <c r="AD92" s="126"/>
      <c r="AE92" s="126"/>
      <c r="AF92" s="126"/>
      <c r="AG92" s="126"/>
      <c r="AH92" s="126"/>
      <c r="AI92" s="126"/>
      <c r="AJ92" s="68"/>
      <c r="AK92" s="126"/>
      <c r="AL92" s="126"/>
      <c r="AM92" s="126"/>
      <c r="AN92" s="126"/>
    </row>
    <row r="93" spans="1:40" s="69" customFormat="1" x14ac:dyDescent="0.25">
      <c r="A93" s="27"/>
      <c r="B93" s="27"/>
      <c r="C93" s="27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</row>
    <row r="94" spans="1:40" s="27" customFormat="1" x14ac:dyDescent="0.25">
      <c r="A94" s="10"/>
      <c r="B94" s="10"/>
      <c r="C94" s="8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126"/>
      <c r="AI94" s="126"/>
      <c r="AJ94" s="68"/>
      <c r="AK94" s="68"/>
      <c r="AL94" s="68"/>
      <c r="AM94" s="68"/>
      <c r="AN94" s="68"/>
    </row>
    <row r="95" spans="1:40" s="27" customFormat="1" x14ac:dyDescent="0.25">
      <c r="A95" s="89"/>
      <c r="B95" s="149"/>
      <c r="C95" s="89"/>
      <c r="D95" s="68"/>
      <c r="E95" s="68"/>
      <c r="F95" s="68"/>
      <c r="G95" s="68"/>
      <c r="H95" s="68"/>
      <c r="I95" s="68"/>
      <c r="J95" s="68"/>
      <c r="K95" s="68"/>
      <c r="L95" s="126"/>
      <c r="M95" s="126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145"/>
      <c r="AA95" s="145"/>
      <c r="AB95" s="68"/>
      <c r="AC95" s="68"/>
      <c r="AD95" s="68"/>
      <c r="AE95" s="68"/>
      <c r="AF95" s="126"/>
      <c r="AG95" s="126"/>
      <c r="AH95" s="126"/>
      <c r="AI95" s="126"/>
      <c r="AJ95" s="68"/>
      <c r="AK95" s="126"/>
      <c r="AL95" s="126"/>
      <c r="AM95" s="126"/>
      <c r="AN95" s="126"/>
    </row>
    <row r="96" spans="1:40" s="11" customFormat="1" x14ac:dyDescent="0.25">
      <c r="A96" s="240"/>
      <c r="B96" s="240"/>
      <c r="C96" s="240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45"/>
      <c r="AA96" s="145"/>
      <c r="AB96" s="126"/>
      <c r="AC96" s="126"/>
      <c r="AD96" s="126"/>
      <c r="AE96" s="126"/>
      <c r="AF96" s="126"/>
      <c r="AG96" s="126"/>
      <c r="AH96" s="126"/>
      <c r="AI96" s="126"/>
      <c r="AJ96" s="68"/>
      <c r="AK96" s="126"/>
      <c r="AL96" s="126"/>
      <c r="AM96" s="126"/>
      <c r="AN96" s="126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69"/>
    </row>
    <row r="98" spans="1:41" s="11" customFormat="1" x14ac:dyDescent="0.25">
      <c r="A98" s="240"/>
      <c r="B98" s="240"/>
      <c r="C98" s="240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68"/>
      <c r="Y98" s="68"/>
      <c r="Z98" s="145"/>
      <c r="AA98" s="145"/>
      <c r="AB98" s="68"/>
      <c r="AC98" s="68"/>
      <c r="AD98" s="68"/>
      <c r="AE98" s="68"/>
      <c r="AF98" s="126"/>
      <c r="AG98" s="126"/>
      <c r="AH98" s="126"/>
      <c r="AI98" s="126"/>
      <c r="AJ98" s="68"/>
      <c r="AK98" s="126"/>
      <c r="AL98" s="126"/>
      <c r="AM98" s="126"/>
      <c r="AN98" s="126"/>
      <c r="AO98" s="178"/>
    </row>
    <row r="99" spans="1:41" x14ac:dyDescent="0.25">
      <c r="AI99" s="27"/>
      <c r="AJ99" s="27"/>
    </row>
    <row r="100" spans="1:41" x14ac:dyDescent="0.25">
      <c r="AD100" s="68"/>
      <c r="AE100" s="68"/>
      <c r="AF100" s="68"/>
      <c r="AG100" s="68"/>
      <c r="AH100" s="126"/>
      <c r="AI100" s="126"/>
      <c r="AJ100" s="126"/>
      <c r="AK100" s="126"/>
    </row>
    <row r="101" spans="1:41" ht="15.75" x14ac:dyDescent="0.25">
      <c r="B101" s="103"/>
      <c r="C101" s="104"/>
      <c r="D101" s="104"/>
      <c r="E101" s="105"/>
      <c r="F101" s="106"/>
      <c r="G101" s="106"/>
      <c r="H101" s="106"/>
      <c r="X101" s="199"/>
      <c r="Y101" s="200"/>
      <c r="Z101" s="200"/>
      <c r="AA101" s="200"/>
      <c r="AB101" s="200"/>
      <c r="AC101" s="200"/>
    </row>
    <row r="102" spans="1:41" ht="12.75" x14ac:dyDescent="0.2">
      <c r="B102" s="108"/>
      <c r="C102" s="108"/>
      <c r="D102" s="108"/>
      <c r="E102" s="108"/>
      <c r="F102" s="109"/>
      <c r="G102" s="109"/>
      <c r="H102" s="109"/>
      <c r="AF102" s="110"/>
    </row>
    <row r="103" spans="1:41" ht="15.75" x14ac:dyDescent="0.25">
      <c r="B103" s="111"/>
      <c r="C103" s="112"/>
      <c r="D103" s="112"/>
      <c r="E103" s="113"/>
      <c r="F103" s="113"/>
      <c r="G103" s="113"/>
      <c r="H103" s="113"/>
      <c r="Y103" s="107"/>
      <c r="AG103" s="114"/>
    </row>
  </sheetData>
  <mergeCells count="130">
    <mergeCell ref="D30:E31"/>
    <mergeCell ref="R30:S30"/>
    <mergeCell ref="Z30:AA30"/>
    <mergeCell ref="AB30:AE30"/>
    <mergeCell ref="P32:Q32"/>
    <mergeCell ref="AF28:AI29"/>
    <mergeCell ref="P24:Q24"/>
    <mergeCell ref="P25:Q25"/>
    <mergeCell ref="P26:Q26"/>
    <mergeCell ref="P28:Q28"/>
    <mergeCell ref="P27:Q27"/>
    <mergeCell ref="P29:Q29"/>
    <mergeCell ref="P31:Q31"/>
    <mergeCell ref="P30:Q30"/>
    <mergeCell ref="B32:C32"/>
    <mergeCell ref="D32:E32"/>
    <mergeCell ref="R28:S28"/>
    <mergeCell ref="R29:S29"/>
    <mergeCell ref="Z28:AA28"/>
    <mergeCell ref="Z29:AA29"/>
    <mergeCell ref="AB28:AE28"/>
    <mergeCell ref="P12:Q12"/>
    <mergeCell ref="P14:Q14"/>
    <mergeCell ref="P20:Q20"/>
    <mergeCell ref="R17:S17"/>
    <mergeCell ref="P17:Q17"/>
    <mergeCell ref="P18:Q18"/>
    <mergeCell ref="P19:Q19"/>
    <mergeCell ref="R18:S18"/>
    <mergeCell ref="AB18:AE18"/>
    <mergeCell ref="AB19:AE19"/>
    <mergeCell ref="Z19:AA19"/>
    <mergeCell ref="P21:Q21"/>
    <mergeCell ref="P23:Q23"/>
    <mergeCell ref="R22:S22"/>
    <mergeCell ref="P22:Q22"/>
    <mergeCell ref="Z22:AA22"/>
    <mergeCell ref="AB22:AE22"/>
    <mergeCell ref="X101:AC101"/>
    <mergeCell ref="A53:C53"/>
    <mergeCell ref="A58:C58"/>
    <mergeCell ref="A63:C63"/>
    <mergeCell ref="A68:C68"/>
    <mergeCell ref="A73:C73"/>
    <mergeCell ref="A79:C79"/>
    <mergeCell ref="A83:C83"/>
    <mergeCell ref="A88:C88"/>
    <mergeCell ref="A92:C92"/>
    <mergeCell ref="A96:C96"/>
    <mergeCell ref="A98:C98"/>
    <mergeCell ref="Y33:AD33"/>
    <mergeCell ref="Z34:AD34"/>
    <mergeCell ref="A45:C45"/>
    <mergeCell ref="B47:C47"/>
    <mergeCell ref="D13:E27"/>
    <mergeCell ref="D28:E29"/>
    <mergeCell ref="Z25:AA25"/>
    <mergeCell ref="R26:S26"/>
    <mergeCell ref="AB25:AE25"/>
    <mergeCell ref="AB29:AE29"/>
    <mergeCell ref="R27:S27"/>
    <mergeCell ref="N24:O24"/>
    <mergeCell ref="R24:S24"/>
    <mergeCell ref="Z24:AA24"/>
    <mergeCell ref="AB24:AE24"/>
    <mergeCell ref="N26:O26"/>
    <mergeCell ref="R25:S25"/>
    <mergeCell ref="A12:A32"/>
    <mergeCell ref="B12:C31"/>
    <mergeCell ref="R32:S32"/>
    <mergeCell ref="Z32:AA32"/>
    <mergeCell ref="AB32:AE32"/>
    <mergeCell ref="Z31:AA31"/>
    <mergeCell ref="AB27:AE27"/>
    <mergeCell ref="D12:E12"/>
    <mergeCell ref="N12:O12"/>
    <mergeCell ref="R12:S12"/>
    <mergeCell ref="Z12:AA12"/>
    <mergeCell ref="Z21:AA21"/>
    <mergeCell ref="N14:O14"/>
    <mergeCell ref="R14:S14"/>
    <mergeCell ref="Z14:AA14"/>
    <mergeCell ref="N20:O20"/>
    <mergeCell ref="R20:S20"/>
    <mergeCell ref="Z20:AA20"/>
    <mergeCell ref="N21:O21"/>
    <mergeCell ref="R21:S21"/>
    <mergeCell ref="P13:Q13"/>
    <mergeCell ref="R19:S19"/>
    <mergeCell ref="Z17:AA17"/>
    <mergeCell ref="Z18:AA18"/>
    <mergeCell ref="AA1:AO1"/>
    <mergeCell ref="A3:W3"/>
    <mergeCell ref="A7:AN7"/>
    <mergeCell ref="A8:A11"/>
    <mergeCell ref="B8:C11"/>
    <mergeCell ref="D8:E11"/>
    <mergeCell ref="L8:M10"/>
    <mergeCell ref="Z8:AA11"/>
    <mergeCell ref="AB8:AE11"/>
    <mergeCell ref="AF8:AI10"/>
    <mergeCell ref="AK8:AN10"/>
    <mergeCell ref="F9:G9"/>
    <mergeCell ref="F10:G10"/>
    <mergeCell ref="H10:I10"/>
    <mergeCell ref="J10:K10"/>
    <mergeCell ref="P8:Q10"/>
    <mergeCell ref="R8:S10"/>
    <mergeCell ref="AF12:AI12"/>
    <mergeCell ref="AF13:AI27"/>
    <mergeCell ref="AF30:AI31"/>
    <mergeCell ref="AF32:AI32"/>
    <mergeCell ref="AB12:AE12"/>
    <mergeCell ref="N13:O13"/>
    <mergeCell ref="R13:S13"/>
    <mergeCell ref="Z13:AA13"/>
    <mergeCell ref="AB13:AE13"/>
    <mergeCell ref="AB21:AE21"/>
    <mergeCell ref="N23:O23"/>
    <mergeCell ref="R23:S23"/>
    <mergeCell ref="Z23:AA23"/>
    <mergeCell ref="AB23:AE23"/>
    <mergeCell ref="AB14:AE14"/>
    <mergeCell ref="AB20:AE20"/>
    <mergeCell ref="Z26:AA26"/>
    <mergeCell ref="AB26:AE26"/>
    <mergeCell ref="Z27:AA27"/>
    <mergeCell ref="AB17:AE17"/>
    <mergeCell ref="AB31:AE31"/>
    <mergeCell ref="R31:S3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Поглиблене вивчення</vt:lpstr>
      <vt:lpstr>Розподіл ГПД</vt:lpstr>
      <vt:lpstr>Розподіл на групи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2018-09-21T05:12:11Z</dcterms:modified>
</cp:coreProperties>
</file>